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 ?>
<Relationships xmlns="http://schemas.openxmlformats.org/package/2006/relationships">
  <Relationship Id="rId3" Target="docProps/core.xml" Type="http://schemas.openxmlformats.org/package/2006/relationships/metadata/core-properties"/>
  <Relationship Id="rId2" Target="docProps/app.xml" Type="http://schemas.openxmlformats.org/officeDocument/2006/relationships/extended-properties"/>
  <Relationship Id="rId1" Target="xl/workbook.xml" Type="http://schemas.openxmlformats.org/officeDocument/2006/relationships/officeDocument"/>
</Relationships>

</file>

<file path=xl/workbook.xml><?xml version="1.0" encoding="utf-8"?>
<workbook xmlns="http://schemas.openxmlformats.org/spreadsheetml/2006/main" xmlns:a="http://schemas.openxmlformats.org/drawingml/2006/main" xmlns:a15="http://schemas.microsoft.com/office/drawing/2012/main" xmlns:asvg="http://schemas.microsoft.com/office/drawing/2016/SVG/main" xmlns:c="http://schemas.openxmlformats.org/drawingml/2006/chart" xmlns:co="http://ncloudtech.com" xmlns:co-ooxml="http://ncloudtech.com/ooxml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0="urn:schemas-microsoft-com:office:word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="urn:schemas-microsoft-com:office:excel" xmlns:x14="http://schemas.microsoft.com/office/spreadsheetml/2009/9/main" xmlns:xdr="http://schemas.openxmlformats.org/drawingml/2006/spreadsheetDrawing" xmlns:xm="http://schemas.microsoft.com/office/excel/2006/main" mc:Ignorable="co co-ooxml w14 x14 w15">
  <fileVersion appName="xl" lastEdited="4" lowestEdited="4" rupBuild="9302"/>
  <sheets>
    <sheet name="Приложение 4" r:id="rId1" sheetId="1" state="visible"/>
  </sheets>
  <definedNames>
    <definedName hidden="false" name="Date1">#REF!</definedName>
    <definedName hidden="false" name="ReportDate">#REF!</definedName>
    <definedName hidden="false" name="ThisYear">#REF!</definedName>
    <definedName hidden="false" name="GrandTotal">'Приложение 4'!$B$295</definedName>
    <definedName hidden="false" name="DateExecute">#REF!</definedName>
    <definedName hidden="false" name="Year">'Приложение 4'!$A$1</definedName>
    <definedName hidden="false" name="EndDate">#REF!</definedName>
    <definedName hidden="false" name="Date">'Приложение 4'!$B$1</definedName>
    <definedName hidden="false" name="NameHead">#REF!</definedName>
    <definedName hidden="false" localSheetId="0" name="_xlnm.Print_Area">'Приложение 4'!$A$1:$K$298</definedName>
  </definedNames>
</workbook>
</file>

<file path=xl/sharedStrings.xml><?xml version="1.0" encoding="utf-8"?>
<sst xmlns="http://schemas.openxmlformats.org/spreadsheetml/2006/main" xmlns:a="http://schemas.openxmlformats.org/drawingml/2006/main" xmlns:a15="http://schemas.microsoft.com/office/drawing/2012/main" xmlns:asvg="http://schemas.microsoft.com/office/drawing/2016/SVG/main" xmlns:c="http://schemas.openxmlformats.org/drawingml/2006/chart" xmlns:co="http://ncloudtech.com" xmlns:co-ooxml="http://ncloudtech.com/ooxml" xmlns:m="http://schemas.openxmlformats.org/officeDocument/2006/math" xmlns:mc="http://schemas.openxmlformats.org/markup-compatibility/2006" xmlns:o="urn:schemas-microsoft-com:office:office" xmlns:p="http://schemas.openxmlformats.org/presentationml/2006/main" xmlns:pic="http://schemas.openxmlformats.org/drawingml/2006/picture" xmlns:r="http://schemas.openxmlformats.org/officeDocument/2006/relationships" xmlns:s="http://schemas.openxmlformats.org/officeDocument/2006/sharedTypes" xmlns:sl="http://schemas.openxmlformats.org/schemaLibrary/2006/main" xmlns:v="urn:schemas-microsoft-com:vml" xmlns:w="http://schemas.openxmlformats.org/wordprocessingml/2006/main" xmlns:w10="urn:schemas-microsoft-com:office:word" xmlns:w14="http://schemas.microsoft.com/office/word/2010/wordml" xmlns:w15="http://schemas.microsoft.com/office/word/2012/wordml" xmlns:wp="http://schemas.openxmlformats.org/drawingml/2006/wordprocessingDrawing" xmlns:wpg="http://schemas.microsoft.com/office/word/2010/wordprocessingGroup" xmlns:wps="http://schemas.microsoft.com/office/word/2010/wordprocessingShape" xmlns:x="urn:schemas-microsoft-com:office:excel" xmlns:x14="http://schemas.microsoft.com/office/spreadsheetml/2009/9/main" xmlns:xdr="http://schemas.openxmlformats.org/drawingml/2006/spreadsheetDrawing" xmlns:xm="http://schemas.microsoft.com/office/excel/2006/main" mc:Ignorable="co co-ooxml w14 x14 w15">
  <si>
    <t>01.01.2023</t>
  </si>
  <si>
    <t>Приложение 4</t>
  </si>
  <si>
    <t>Исполнение краевых инвестиционных мероприятий за 9 месяцев 2023 года</t>
  </si>
  <si>
    <t>тыс. рублей</t>
  </si>
  <si>
    <t>№ п/п</t>
  </si>
  <si>
    <t>Наименование программ, подпрограмм, мероприятий</t>
  </si>
  <si>
    <t>Коды бюджетной классификации</t>
  </si>
  <si>
    <t>Главный распорядитель средств</t>
  </si>
  <si>
    <t>Распорядитель средств</t>
  </si>
  <si>
    <t>Исполнение на 01.10.2023 года</t>
  </si>
  <si>
    <t>%  исполнения</t>
  </si>
  <si>
    <t>ГРБС</t>
  </si>
  <si>
    <t>Раздел, подраздел</t>
  </si>
  <si>
    <t>КЦСР</t>
  </si>
  <si>
    <t>Вид расходов</t>
  </si>
  <si>
    <t>1</t>
  </si>
  <si>
    <t>I</t>
  </si>
  <si>
    <t>Расходы за счет средств федерального бюджета</t>
  </si>
  <si>
    <t>Государственная программа Камчатского края "Развитие здравоохранения Камчатского края"</t>
  </si>
  <si>
    <t>1.1</t>
  </si>
  <si>
    <t>Подпрограмма "Инвестиционные мероприятия в здравоохранении Камчатского края"</t>
  </si>
  <si>
    <t>1.1.1</t>
  </si>
  <si>
    <t>Корпус детской краевой больницы (проектные работы)</t>
  </si>
  <si>
    <t>812</t>
  </si>
  <si>
    <t>0909</t>
  </si>
  <si>
    <t>01 9 01 55051</t>
  </si>
  <si>
    <t>400</t>
  </si>
  <si>
    <t>Министерство строительства и жилищной политики Камчатского края</t>
  </si>
  <si>
    <t>1.1.2</t>
  </si>
  <si>
    <t>Строительство Камчатской краевой больницы</t>
  </si>
  <si>
    <t>01 9 01 R1110</t>
  </si>
  <si>
    <t>01 9 01 R111F</t>
  </si>
  <si>
    <t>1.1.3</t>
  </si>
  <si>
    <t>Врачебная амбулатория. Камчатский край, Усть-Камчатский муниципальный район, п. Козыревск. Государственное бюджетное учреждение здравоохранения Камчатского края  "Ключевская районная больница"</t>
  </si>
  <si>
    <t>01 9 N9 53650</t>
  </si>
  <si>
    <t>1.1.4</t>
  </si>
  <si>
    <t>Фельдшерско-акушерский пункт. Камчатский край, Пенжинский муниципальный район, с. Аянка</t>
  </si>
  <si>
    <t>1.1.5</t>
  </si>
  <si>
    <t>Карагинская районная больница. Государственное бюджетное учреждение здравоохранения Камчатского края  "Карагинская районная больница"</t>
  </si>
  <si>
    <t>1.1.6</t>
  </si>
  <si>
    <t>Отделение общей врачебной практики (семейной медицины). Камчатский край, Пенжинский муниципальный район, с. Манилы. Государственное бюджетное учреждение здравоохранения Камчатского края "Пенжинская районная больница"</t>
  </si>
  <si>
    <t>1.1.7</t>
  </si>
  <si>
    <t>Офис врача общей практики в п. Крутогоровский Соболевского района Камчатского края</t>
  </si>
  <si>
    <t>1.1.8</t>
  </si>
  <si>
    <t>Озерновская районная больница. Государственное бюджетное учреждение здравоохранения Камчатского края "Озерновская районная больница"</t>
  </si>
  <si>
    <t>1.1.9</t>
  </si>
  <si>
    <t>Фельдшерско-акушерский пункт. Камчатский край, Пенжинский муниципальный район, с. Слаутное</t>
  </si>
  <si>
    <t>1.1.10</t>
  </si>
  <si>
    <t xml:space="preserve">Фельдшерский здравпункт. Камчатский край, Усть-Камчатский муниципальный район, с. Крутоберегово. Государственное бюджетное учреждение здравоохранения Камчатского края "Усть-Камчатская районная больница" </t>
  </si>
  <si>
    <t>1.1.11</t>
  </si>
  <si>
    <t xml:space="preserve">Фельдшерско-акушерский пункт. Камчатский край, Олюторский муниципальный район, село Апука </t>
  </si>
  <si>
    <t>1.1.12</t>
  </si>
  <si>
    <t>Врачебная амбулатория. Камчатский край, Елизовский муниципальный район, п. Пионерский. Государственное бюджетное учреждение здравоохранения Камчатского края "Елизовская районная больница"</t>
  </si>
  <si>
    <t>814</t>
  </si>
  <si>
    <t>0902</t>
  </si>
  <si>
    <t>Министерство здравоохранения Камчатского края</t>
  </si>
  <si>
    <t>государственное бюджетное учреждение здравоохранения Камчатского края "Елизовская районная больница"</t>
  </si>
  <si>
    <t>1.1.13</t>
  </si>
  <si>
    <t>01 9 N9 5365F</t>
  </si>
  <si>
    <t>1.1.14</t>
  </si>
  <si>
    <t>1.1.15</t>
  </si>
  <si>
    <t>Фельдшерско-акушерский пункт. Камчатский край, Елизовский муниципальный район, п. Новый</t>
  </si>
  <si>
    <t>1.1.16</t>
  </si>
  <si>
    <t xml:space="preserve">Фельдшерско-акушерский пункт. Камчатский край, Елизовский муниципальный район, п. Березняки </t>
  </si>
  <si>
    <t>2</t>
  </si>
  <si>
    <t>Государственная программа Камчатского края  "Развитие образования в Камчатском крае"</t>
  </si>
  <si>
    <t>2.1</t>
  </si>
  <si>
    <t>Подпрограмма "Развитие дошкольного, общего образования и дополнительного образования детей в Камчатском крае"</t>
  </si>
  <si>
    <t>2.1.1</t>
  </si>
  <si>
    <t>Детский сад по ул. Вилюйская, 60 в г. Петропавловске-Камчатском</t>
  </si>
  <si>
    <t>813</t>
  </si>
  <si>
    <t>0701</t>
  </si>
  <si>
    <t>02 1 07 5505Е</t>
  </si>
  <si>
    <t>500</t>
  </si>
  <si>
    <t>Министерство образования Камчатского края</t>
  </si>
  <si>
    <t>Петропавловск-Камчатский городской округ</t>
  </si>
  <si>
    <t>2.1.2</t>
  </si>
  <si>
    <t>Средняя общеобразовательная школа в с. Кавалерское Усть-Большерецкого района</t>
  </si>
  <si>
    <t>0702</t>
  </si>
  <si>
    <t>02 1 E1 52300</t>
  </si>
  <si>
    <t>02 1 E1 5230F</t>
  </si>
  <si>
    <t>2.1.3</t>
  </si>
  <si>
    <t>Здание. Учебный корпус МБОУ "Средняя школа № 40 по ул. Вольского микрорайона "Северо-Восток" в г. Петропавловске - Камчатском</t>
  </si>
  <si>
    <t>02 1 E1 55200</t>
  </si>
  <si>
    <t>3</t>
  </si>
  <si>
    <t>Государственная программа Камчатского края "Развитие культуры в Камчатском крае"</t>
  </si>
  <si>
    <t>3.1</t>
  </si>
  <si>
    <t>Подпрограмма "Развитие инфраструктуры в сфере культуры"</t>
  </si>
  <si>
    <t>3.1.1</t>
  </si>
  <si>
    <t>Проведение работ по сохранению объекта культурного наследия регионального значения «Дом № 11 по ул. Красинцев в г.Петропавловске-Камчатском» (проектные работы) в рамках мероприятия «Создание современной площадки для развития креативных (творческих) индустрий (арт-кластер)»</t>
  </si>
  <si>
    <t>816</t>
  </si>
  <si>
    <t>0801</t>
  </si>
  <si>
    <t>03 6 01 55057</t>
  </si>
  <si>
    <t>Министерство культуры Камчатского края</t>
  </si>
  <si>
    <t>Краевое государственное бюджетное учреждение "Камчатский центр народного творчества"</t>
  </si>
  <si>
    <t>3.1.2</t>
  </si>
  <si>
    <t>Строительство объекта "Музей воинской славы Камчатского края" (проектные работы)</t>
  </si>
  <si>
    <t>03 6 01 5505Д</t>
  </si>
  <si>
    <t>3.1.3</t>
  </si>
  <si>
    <t>Камчатский театр кукол г. Петропавловск-Камчатский</t>
  </si>
  <si>
    <t>03 6 01 R1100</t>
  </si>
  <si>
    <t>4</t>
  </si>
  <si>
    <t>Государственная программа Камчатского края "Развитие физической культуры и спорта в Камчатском крае"</t>
  </si>
  <si>
    <t>4.1</t>
  </si>
  <si>
    <t>Подпрограмма "Развитие инфраструктуры для занятий физической культурой и спортом"</t>
  </si>
  <si>
    <t>4.1.1</t>
  </si>
  <si>
    <t>Спортивный зал единоборств в г. Елизово</t>
  </si>
  <si>
    <t>847</t>
  </si>
  <si>
    <t>1102</t>
  </si>
  <si>
    <t>07 4 P5 51390</t>
  </si>
  <si>
    <t>Министерство спорта Камчатского края</t>
  </si>
  <si>
    <t>Елизовский муниципальный район</t>
  </si>
  <si>
    <t>5</t>
  </si>
  <si>
    <t>Государственная программа Камчатского края "Обеспечение доступным и комфортным жильем жителей Камчатского края"</t>
  </si>
  <si>
    <t>5.1</t>
  </si>
  <si>
    <t>Подпрограмма "Повышение устойчивости жилых домов, основных объектов и систем жизнеобеспечения"</t>
  </si>
  <si>
    <t>5.1.1</t>
  </si>
  <si>
    <t>Комплекс многоквартирных домов в жилом районе Приморский города Вилючинска Камчатского края</t>
  </si>
  <si>
    <t>0501</t>
  </si>
  <si>
    <t>10 2 01 R5400</t>
  </si>
  <si>
    <t>6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</si>
  <si>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</t>
  </si>
  <si>
    <t>6.1</t>
  </si>
  <si>
    <t>Подпрограмма "Энергосбережение и повышение энергетической эффективности в Камчатском крае"</t>
  </si>
  <si>
    <t>6.1.1</t>
  </si>
  <si>
    <t>Реконструкция котельной № 20 (ул. Деркачева) с передачей нагрузок котельной № 10 с учетом реконструкции тепловых сетей котельных</t>
  </si>
  <si>
    <t>810</t>
  </si>
  <si>
    <t>0502</t>
  </si>
  <si>
    <t>11 1 11 98001</t>
  </si>
  <si>
    <t>Министерство жилищно-коммунального хозяйства и энергетики Камчатского края</t>
  </si>
  <si>
    <t>Елизовское городское поселение</t>
  </si>
  <si>
    <t>6.2</t>
  </si>
  <si>
    <t>Подпрограмма "Чистая вода в Камчатском крае"</t>
  </si>
  <si>
    <t>6.2.1</t>
  </si>
  <si>
    <t>Реконструкция системы водоотведения Елизовского городского поселения. 1 Этап. Реконструкция КОС-29 км, строительство сливной станции</t>
  </si>
  <si>
    <t>11 2 03 55056</t>
  </si>
  <si>
    <t>6.2.2</t>
  </si>
  <si>
    <t>Реконструкция канализационных очистных сооружений "Чавыча" г. Петропавловск-Камчатский (проектные работы)</t>
  </si>
  <si>
    <t>11 2 03 5505Ж</t>
  </si>
  <si>
    <t>6.2.3</t>
  </si>
  <si>
    <t>Реконструкция КОС - 29 км (район "Аэропорт") (проектные работы)</t>
  </si>
  <si>
    <t>11 2 03 5505И</t>
  </si>
  <si>
    <t>6.2.4</t>
  </si>
  <si>
    <t>Строительство КНС «Драмтеатр» производительностью 1000 м.куб./сут. Строительство мостового перехода через протоку, соединяющую оз. Култучное и Авачинскую губу (проектные работы)</t>
  </si>
  <si>
    <t>11 2 03 5505К</t>
  </si>
  <si>
    <t>6.2.5</t>
  </si>
  <si>
    <t>Строительство КНС-1/1Е, со строительством сетей водоотведения по ул. Береговой, Октябрьской, Мирная (проектные работы)</t>
  </si>
  <si>
    <t>11 2 03 5505Л</t>
  </si>
  <si>
    <t>6.2.6</t>
  </si>
  <si>
    <t>Строительство КНС-9Е. Строительство напорного коллектора в 2 ветки через реку Авача от КНС-9Е до КОС-29 (проектные работы)</t>
  </si>
  <si>
    <t>11 2 03 5505М</t>
  </si>
  <si>
    <t>6.2.7</t>
  </si>
  <si>
    <t>Строительство КНС "Заречная" производительностью 3500 м3/сутки со строительством напорных коллекторов Д-200 (проектные работы)</t>
  </si>
  <si>
    <t>11 2 03 5505Н</t>
  </si>
  <si>
    <t>6.2.8</t>
  </si>
  <si>
    <t>Строительство КНС "Фрунзе" производительностью 11500 м.куб./сут., строительство напорных коллекторов от КНС "Фрунзе" до КНС "Сероглазка" (проектные работы)</t>
  </si>
  <si>
    <t>11 2 03 5505П</t>
  </si>
  <si>
    <t>6.2.9</t>
  </si>
  <si>
    <t>Строительство КНС "Сероглазка" производительностью 16500 м.куб./сут., строительство напорных коллекторов от КНС "Сероглазка" до КОС "Чавыча" (проектные работы)</t>
  </si>
  <si>
    <t>11 2 03 5505Р</t>
  </si>
  <si>
    <t>6.2.10</t>
  </si>
  <si>
    <t>Реконструкция напорного коллектора Д-700 (проектные работы)</t>
  </si>
  <si>
    <t>11 2 03 5505С</t>
  </si>
  <si>
    <t>6.2.11</t>
  </si>
  <si>
    <t>Строительство канализационных очистных сооружений объекта "Строительство Камчатской краевой больницы"</t>
  </si>
  <si>
    <t>11 2 03 97003</t>
  </si>
  <si>
    <t>6.2.12</t>
  </si>
  <si>
    <t>Реконструкция системы водоотведения центральной части г. Петропавловска-Камчатского. Канализационная насосная станция КНС "Мехзавод"</t>
  </si>
  <si>
    <t>11 2 03 98002</t>
  </si>
  <si>
    <t>6.2.13</t>
  </si>
  <si>
    <t>Корректировка проектно-сметной документации шифр 4641/2012 по объекту «Реконструкция водовода от водозабора до пгт Палана и внутриплощадочных сетей водовода территории совхоза пгт Палана Тигильского района Камчатского края</t>
  </si>
  <si>
    <t>11 2 F5 52430</t>
  </si>
  <si>
    <t>Городской округ "поселок Палана"</t>
  </si>
  <si>
    <t>6.2.14</t>
  </si>
  <si>
    <t>Водовод с водозабором в с. Тигиль</t>
  </si>
  <si>
    <t>7</t>
  </si>
  <si>
    <t>Государственная программа Камчатского края "Развитие транспортной системы в Камчатском крае"</t>
  </si>
  <si>
    <t>7.1</t>
  </si>
  <si>
    <t>Подпрограмма "Развитие дорожного хозяйства"</t>
  </si>
  <si>
    <t>7.1.1</t>
  </si>
  <si>
    <t xml:space="preserve">Автомобильная дорога для резидента ООО "Соколиный центр "Камчатка" </t>
  </si>
  <si>
    <t>833</t>
  </si>
  <si>
    <t>0409</t>
  </si>
  <si>
    <t>12 1 02 5505A</t>
  </si>
  <si>
    <t>Министерство транспорта и дорожного строительства Камчатского края</t>
  </si>
  <si>
    <t>7.1.2</t>
  </si>
  <si>
    <t>Реконструкция автомобильной дороги Петропавловск-Камчатский - Мильково 40 км - Пиначево с подъездом к п. Раздольный и к базе с/х Заречный на участке км 1 - км 16,4. 1 этап (участок ПК28+00 - ПК80+00)</t>
  </si>
  <si>
    <t>12 1 02 98003</t>
  </si>
  <si>
    <t>7.1.3</t>
  </si>
  <si>
    <t>Реконструкция автомобильной дороги Петропавловск-Камчатский - Мильково 40 км - Пиначево с подъездом к п. Раздольный и к базе с/х Заречный на участке км 1 - км 16,4. 2 этап (участок ПК00+00 - ПК28+00)</t>
  </si>
  <si>
    <t>7.1.4</t>
  </si>
  <si>
    <t>Автомобильная дорога общего пользования регионального значения Камчатского края "п. Термальный - туристский кластер "Три вулкана" (1-3 этапы)"</t>
  </si>
  <si>
    <t>12 1 J1 53380</t>
  </si>
  <si>
    <t>7.1.5</t>
  </si>
  <si>
    <t>Строительство подъезда к проектируемому  аэровокзалу в г. Елизово от автомобильной дороги А-401 "Подъездная дорога от морского порта Петропавловск-Камчатский к аэропорту Петропавловск-Камчатский (Елизово) на участке км 34"</t>
  </si>
  <si>
    <t>12 1 R1 53890</t>
  </si>
  <si>
    <t>7.1.6</t>
  </si>
  <si>
    <t>Реконструкция мостового перехода через р. Железная-1 на 9 км автомобильной дороги "Садовое кольцо" в Елизовском районе Камчатского края</t>
  </si>
  <si>
    <t>12 1 R1 53940</t>
  </si>
  <si>
    <t>7.1.7</t>
  </si>
  <si>
    <t>Реконструкция мостового перехода через р. Железная-2 на 12 км автомобильной дороги "Садовое кольцо" в Елизовском районе Камчатского края</t>
  </si>
  <si>
    <t>8</t>
  </si>
  <si>
    <t>Государственная программа Камчатского края "Развитие внутреннего и въездного туризма в Камчатском крае"</t>
  </si>
  <si>
    <t>8.1</t>
  </si>
  <si>
    <t>Подпрограмма "Создание и развитие туристской инфраструктуры в Камчатском крае"</t>
  </si>
  <si>
    <t>8.1.1</t>
  </si>
  <si>
    <t>Разработка проектно-сметной документации на комплекс мероприятий по созданию объекта «Канатная дорога на сопке «Мишенная» в г. Петропавловске-Камчатском с благоустройством территории (Бюджетные инвестиции АО "Корпорация развития Камчатского края")</t>
  </si>
  <si>
    <t>843</t>
  </si>
  <si>
    <t>0113</t>
  </si>
  <si>
    <t>18 1 01 55054</t>
  </si>
  <si>
    <t>Министерство экономического развития Камчатского края</t>
  </si>
  <si>
    <t>9</t>
  </si>
  <si>
    <t>Государственная программа Камчатского края "Формирование современной городской среды в Камчатском крае"</t>
  </si>
  <si>
    <t>9.1</t>
  </si>
  <si>
    <t>Подпрограмма "Благоустройство территорий муниципальных образований в Камчатском крае"</t>
  </si>
  <si>
    <t>9.1.1</t>
  </si>
  <si>
    <t xml:space="preserve">Создание и эксплуатация общественного центра на площади Ленина с благоустройством прилегающей территории, г. Петропавловск-Камчатский (в том числе проектные работы) (финансовое обеспечение обязательств концедента в рамках концессионного соглашения в соответствии с Федеральным законом от 21.07.2005 № 115-Фз "О концессионных соглашениях") </t>
  </si>
  <si>
    <t>0503</t>
  </si>
  <si>
    <t>24 2 02 5505Г</t>
  </si>
  <si>
    <t>10</t>
  </si>
  <si>
    <t>Государственная программа Камчатского края "Комплексное развитие сельских территорий Камчатского края"</t>
  </si>
  <si>
    <t>10.1</t>
  </si>
  <si>
    <t>Подпрограмма "Создание условий для обеспечения доступным и комфортным жильем сельского населения"</t>
  </si>
  <si>
    <t>10.1.1</t>
  </si>
  <si>
    <t>Строительство 12-квартирного жилого дома по ул. 60 лет Октября в пос. Усть-Камчатск на мысе Погодный</t>
  </si>
  <si>
    <t>807</t>
  </si>
  <si>
    <t>26 1 01 R5760</t>
  </si>
  <si>
    <t>Министерство сельского хозяйства, пищевой и перерабатывающей промышленности Камчатского края</t>
  </si>
  <si>
    <t>Усть-Камчатское сельское поселение</t>
  </si>
  <si>
    <t>Итого расходы за счет средств федерального бюджета</t>
  </si>
  <si>
    <t>II</t>
  </si>
  <si>
    <t>Расходы за счет средств краевого бюджета</t>
  </si>
  <si>
    <t>Подпрограмма "Кадровое обеспечение системы здравоохранения"</t>
  </si>
  <si>
    <t>Приобретение жилых помещений в собственность Камчатского края для обеспечения служебными жилыми помещениями медицинских работников здравоохранения Камчатского края</t>
  </si>
  <si>
    <t>822</t>
  </si>
  <si>
    <t>01 7 02 10130</t>
  </si>
  <si>
    <t>Министерство имущественных и земельных отношений Камчатского края</t>
  </si>
  <si>
    <t>1.2</t>
  </si>
  <si>
    <t>1.2.1</t>
  </si>
  <si>
    <t>01 9 01 10130</t>
  </si>
  <si>
    <t>1.2.2</t>
  </si>
  <si>
    <t>1.2.3</t>
  </si>
  <si>
    <t>1.2.4</t>
  </si>
  <si>
    <t>1.2.5</t>
  </si>
  <si>
    <t>1.2.6</t>
  </si>
  <si>
    <t>ГБУЗ КК ПК ГДП No1 Реконструкция крылец, аварийного выхода с устройством пандуса для маломобильных групп населения</t>
  </si>
  <si>
    <t>Государственное бюджетное учреждение здравоохранения Камчатского края "Петропавловск-Камчатская городская детская поликлиника № 1"</t>
  </si>
  <si>
    <t>1.2.7</t>
  </si>
  <si>
    <t>1.2.8</t>
  </si>
  <si>
    <t>Быстринская районная больница. Государственное бюджетное учреждение здравоохранения Камчатского края "Быстринская районная больница"</t>
  </si>
  <si>
    <t>01 9 N9 10130</t>
  </si>
  <si>
    <t>1.2.9</t>
  </si>
  <si>
    <t>1.2.10</t>
  </si>
  <si>
    <t>1.2.11</t>
  </si>
  <si>
    <t>1.2.12</t>
  </si>
  <si>
    <t>1.2.13</t>
  </si>
  <si>
    <t>Отделение общей врачебной практики (семейной медицины). Камчатский край, Олюторский муниципальный район, с. Пахачи. Государственное бюджетное учреждение здравоохранения Камчатского края "Олюторская районная больница"</t>
  </si>
  <si>
    <t>1.2.14</t>
  </si>
  <si>
    <t>Соболевская районная больница. Государственное бюджетное учреждение здравоохранения Камчатского края "Соболевская районная больница"</t>
  </si>
  <si>
    <t>1.2.15</t>
  </si>
  <si>
    <t>Фельдшерско-акушерский пункт. Камчатский край, Тигильский муниципальный район, с. Ковран. Государственное бюджетное учреждение здравоохранения Камчатского края "Тигильская районная больница"</t>
  </si>
  <si>
    <t>1.2.16</t>
  </si>
  <si>
    <t>1.2.17</t>
  </si>
  <si>
    <t>1.2.18</t>
  </si>
  <si>
    <t>1.2.19</t>
  </si>
  <si>
    <t>Фельдшерско-акушерский пункт. Камчатский край, Олюторский муниципальный район, село Ачайваям</t>
  </si>
  <si>
    <t>1.2.20</t>
  </si>
  <si>
    <t>1.2.21</t>
  </si>
  <si>
    <t>1.2.22</t>
  </si>
  <si>
    <t>1.2.23</t>
  </si>
  <si>
    <t>1.2.24</t>
  </si>
  <si>
    <t>1.2.25</t>
  </si>
  <si>
    <t>1.2.26</t>
  </si>
  <si>
    <t>1.2.27</t>
  </si>
  <si>
    <t>1.2.28</t>
  </si>
  <si>
    <t>1.2.29</t>
  </si>
  <si>
    <t>1.2.30</t>
  </si>
  <si>
    <t>1.2.31</t>
  </si>
  <si>
    <t>1.2.32</t>
  </si>
  <si>
    <t>1.2.33</t>
  </si>
  <si>
    <t>Детский сад в с. Тиличики Олюторского района</t>
  </si>
  <si>
    <t>02 1 07 10130</t>
  </si>
  <si>
    <t>Расходы на выполнение обязательств по определению Арбитражного суда Камчатского края по делу № А24-5539/2021 (иск общества с ограниченной ответственность "Строительная компания "Титан")</t>
  </si>
  <si>
    <t>02 1 07 40070</t>
  </si>
  <si>
    <t>2.1.4</t>
  </si>
  <si>
    <t>2.2</t>
  </si>
  <si>
    <t>Подпрограмма "Организация отдыха и оздоровления детей в Камчатском крае"</t>
  </si>
  <si>
    <t>2.2.1</t>
  </si>
  <si>
    <t>Строительство детского и молодежного научно-образовательного центра "Восход" (Завершение строительства ДОЛ им. Ю.А. Гагарина для размещения детского центра (в том числе проектные работы)</t>
  </si>
  <si>
    <t>0707</t>
  </si>
  <si>
    <t>02 6 01 10130</t>
  </si>
  <si>
    <t>Реконструкция здания КГБУ ДО «Корякская школа искусств им. Д.Б. Кабалевского»</t>
  </si>
  <si>
    <t>0703</t>
  </si>
  <si>
    <t>03 6 01 10130</t>
  </si>
  <si>
    <t>3.1.4</t>
  </si>
  <si>
    <t>Государственная программа Камчатского края "Социальная поддержка граждан в Камчатском крае"</t>
  </si>
  <si>
    <t>Подпрограмма "Старшее поколение в Камчатском крае"</t>
  </si>
  <si>
    <t>Дом-интернат для граждан пожилого возраста. По адресу: г. Петропавловск-Камчатский, ул. Пограничная</t>
  </si>
  <si>
    <t>1006</t>
  </si>
  <si>
    <t>05 1 P3 51210</t>
  </si>
  <si>
    <t>Спортивно-тренировочный комплекс и вспомогательное здание по техническому обслуживанию автомобилей в г. Петропавловске-Камчатском, Камчатский край, г. Петропавловск-Камчатский, пр. Карла Маркса</t>
  </si>
  <si>
    <t>07 4 02 10130</t>
  </si>
  <si>
    <t>краевое государственное бюджетное учреждение "Спортивная школа по футболу"</t>
  </si>
  <si>
    <t>5.1.2</t>
  </si>
  <si>
    <t>Государственная программа Камчатского края "Развитие экономики и внешнеэкономической деятельности Камчатского края"</t>
  </si>
  <si>
    <t>Подпрограмма «Обеспечение эффективного функционирования территории опережающего развития «Камчатка»</t>
  </si>
  <si>
    <t>Система снабжения термоминеральными водами резидентов площадки ТРК "Зеленовские озерки» ТОР «Камчатка», Елизовский муниципальный район, Камчатского края Кеткинского месторождения термоминеральных вод: Обустройство Кеткинского месторождения от скважин до центральной насосной станции (проектно-изыскательские работы) (Бюджетные инвестиции АО "Тепло земли")</t>
  </si>
  <si>
    <t>08 9 02 10130</t>
  </si>
  <si>
    <t>6.1.2</t>
  </si>
  <si>
    <t>Система снабжения термоминеральными водами резидентов площадки ТРК «Зеленовские озерки» ТОР «Камчатка», Елизовский муниципальный район, Камчатского края Кеткинского месторождения термоминеральных вод: Система транспортировки термоминеральных вод для нужд резидентов (проектно-изыскательские работы) (Бюджетные инвестиции АО "Тепло земли")</t>
  </si>
  <si>
    <t>Подпрограмма "Стимулирование развития жилищного строительства"</t>
  </si>
  <si>
    <t>Строительство инженерной инфраструктуры на территории жилого района в Вулканном городском поселении Елизовского района Камчатского края</t>
  </si>
  <si>
    <t>10 1 04 40070</t>
  </si>
  <si>
    <t>Вулканное городское поселение</t>
  </si>
  <si>
    <t>Жилая застройка на ул. Арсеньева в г. Петропавловске-Камчатском</t>
  </si>
  <si>
    <t>10 1 05 10130</t>
  </si>
  <si>
    <t>Многоквартирный жилой дом в районе ул. Жупановская в г. Елизово Камчатского края</t>
  </si>
  <si>
    <t>7.2</t>
  </si>
  <si>
    <t>7.2.1</t>
  </si>
  <si>
    <t>10 2 01 10130</t>
  </si>
  <si>
    <t>7.3</t>
  </si>
  <si>
    <t>Подпрограмма "Переселение граждан из аварийных жилых домов и непригодных для проживания жилых помещений"</t>
  </si>
  <si>
    <t>7.3.1</t>
  </si>
  <si>
    <t>Переселение граждан из аварийных жилых домов и непригодных для проживания жилых помещений в соответствии с жилищным законодательством</t>
  </si>
  <si>
    <t>10 5 01 40070</t>
  </si>
  <si>
    <t>Николаевское сельское поселение</t>
  </si>
  <si>
    <t>Ключевское сельское поселение</t>
  </si>
  <si>
    <t>7.3.2</t>
  </si>
  <si>
    <t>Переселение граждан из аварийного жилищного фонда признанного таковым в период с 1 января 2017 года до 1 января 2022 года</t>
  </si>
  <si>
    <t>10 5 F3 67484</t>
  </si>
  <si>
    <t>Алеутский муниципальный округ</t>
  </si>
  <si>
    <t>Раздольненское сельское поселение</t>
  </si>
  <si>
    <t>Мильковское сельское поселение</t>
  </si>
  <si>
    <t>7.4</t>
  </si>
  <si>
    <t>Подпрограмма "Обеспечение жилыми помещениями отдельных категорий граждан"</t>
  </si>
  <si>
    <t>7.4.1</t>
  </si>
  <si>
    <t>Приобретение (строительство) жилых помещений в целях обеспечения жилыми помещениями по договорам социального найма отдельных категорий граждан в соответствии с Законом Камчатского края от 31.03.2009 N 253 "О порядке предоставления жилых помещений жилищного фонда Камчатского края по договорам социального найма"</t>
  </si>
  <si>
    <t>10 9 01 10130</t>
  </si>
  <si>
    <t>7.5</t>
  </si>
  <si>
    <t>Подпрограмма "Региональная адресная программа по переселению граждан из аварийного жилищного фонда"</t>
  </si>
  <si>
    <t>7.5.1</t>
  </si>
  <si>
    <t>Переселение граждан из аварийного жилищного фонда в соответствии с жилищным законодательством</t>
  </si>
  <si>
    <t>10 A F3 67484</t>
  </si>
  <si>
    <t>Паратунское сельское поселение</t>
  </si>
  <si>
    <t>Строительство котельной на газовом топливе (резервное дизельное топливо) для теплоснабжения микрорайона "Северный", а также жилого комплекса по ул. Тушканова Петропавловск-Камчатского городского округа (разработка проектной документации и проведение инженерно - изыскательских работ) (Бюджетные инвестиции АО "Каминжиниринг")</t>
  </si>
  <si>
    <t>11 1 05 10130</t>
  </si>
  <si>
    <t>8.1.2</t>
  </si>
  <si>
    <t>Регазификационный комплекс СПГ в бухте Раковая Авачинской губы (изъятие земельных участков)</t>
  </si>
  <si>
    <t>11 1 10 10130</t>
  </si>
  <si>
    <t>8.1.3</t>
  </si>
  <si>
    <t>Проектирование и строительство котельной на дизельном топливе взамен существующей Котельная № 5 (КТТ № 5) (проектные работы)</t>
  </si>
  <si>
    <t>11 1 11 40070</t>
  </si>
  <si>
    <t>8.2</t>
  </si>
  <si>
    <t>8.2.1</t>
  </si>
  <si>
    <t>Реконструкция резервуаров чистой воды "Богородское озеро" (проектные работы)</t>
  </si>
  <si>
    <t>11 2 02 10130</t>
  </si>
  <si>
    <t>8.2.2</t>
  </si>
  <si>
    <t>Доработка проектной и  рабочей документации по объекту реконструкции: "Насосная станция второго подъема и закрытое распределительное устройство (ЗРУ-6 кВ) "Авачинского водозабора"</t>
  </si>
  <si>
    <t>8.2.3</t>
  </si>
  <si>
    <t>8.2.4</t>
  </si>
  <si>
    <t>Строительство системы холодного водоснабжения с греющим кабелем в сельском поселении "село Манилы" Пенжинского муниципального района (проектные работы)</t>
  </si>
  <si>
    <t>11 2 02 40070</t>
  </si>
  <si>
    <t>Сельское поселение "село Манилы"</t>
  </si>
  <si>
    <t>8.2.5</t>
  </si>
  <si>
    <t>Реконструкция сетей водоснабжения с. Крутоберегово Усть-Камчатского сельского поселения Усть-Камчатского муниципального района</t>
  </si>
  <si>
    <t>8.2.6</t>
  </si>
  <si>
    <t>Строительство КНС «Рыбный порт» производительностью 600 м.куб./сут., строительство напорных коллекторов от КНС «Рыбный порт» до КНС «Драмтеатр» (разработка проектной документации)</t>
  </si>
  <si>
    <t>11 2 03 10130</t>
  </si>
  <si>
    <t>8.2.7</t>
  </si>
  <si>
    <t>Строительство КНС «Торговый порт» производительностью 150 м.куб./сут, строительство напорных коллекторов от КНС «Торговый порт» до КНС «Рыбный порт» (в том числе проектные работы)</t>
  </si>
  <si>
    <t>8.2.8</t>
  </si>
  <si>
    <t>8.2.9</t>
  </si>
  <si>
    <t>8.2.10</t>
  </si>
  <si>
    <t>8.2.11</t>
  </si>
  <si>
    <t>8.2.12</t>
  </si>
  <si>
    <t>Строительство самотечного коллектора от площадки застройки до самотечного коллектора по ул. Кавказская (проектные работы)</t>
  </si>
  <si>
    <t>8.2.13</t>
  </si>
  <si>
    <t>Реконструкция самотечного коллектора по ул. Кавказская (проектные работы)</t>
  </si>
  <si>
    <t>8.2.14</t>
  </si>
  <si>
    <t>Реконструкция самотечного главного коллектора от 8 км (камеры на перекрестке дорог Молчанова - Кавказская) до приемной камеры очистных сооружений "Чавыча" (проектные работы)</t>
  </si>
  <si>
    <t>8.2.15</t>
  </si>
  <si>
    <t>Участок трубопровода системы водоотведения от камеры ул. Ленинградская,13 до самотечного коллектора ул. Ленинградская, 1 (проектные работы)</t>
  </si>
  <si>
    <t>8.2.16</t>
  </si>
  <si>
    <t>Строительство КНС «Торговый порт» производительностью 150 м.куб./сут, строительство напорных коллекторов от КНС «Торговый порт» до КНС «Рыбный порт»</t>
  </si>
  <si>
    <t>8.2.17</t>
  </si>
  <si>
    <t>Строительство КНС «Драмтеатр» производительностью 1000 м.куб./сут. Строительство мостового перехода через протоку, соединяющую оз. Култучное и Авачинскую губу</t>
  </si>
  <si>
    <t>8.2.18</t>
  </si>
  <si>
    <t>Строительство КНС "Фрунзе" производительностью 11500 м.куб./сут., строительство напорных коллекторов от КНС "Фрунзе" до КНС "Сероглазка"</t>
  </si>
  <si>
    <t>8.2.19</t>
  </si>
  <si>
    <t>8.2.20</t>
  </si>
  <si>
    <t>8.2.21</t>
  </si>
  <si>
    <t>Канализационная насосная станция № 15 в г. Петропавловске-Камчатском для муниципальных нужд Петропавловск-Камчатского городского округа</t>
  </si>
  <si>
    <t>11 2 03 40070</t>
  </si>
  <si>
    <t>8.2.22</t>
  </si>
  <si>
    <t>8.2.23</t>
  </si>
  <si>
    <t>Строительство системы хозяйственно-питьевого водоснабжения с. Лесная,Тигильского района, Камчатского края ( в том числе проектные работы)</t>
  </si>
  <si>
    <t>Сельское поселение "село Лесная"</t>
  </si>
  <si>
    <t>8.2.24</t>
  </si>
  <si>
    <t>Реконструкция системы водоснабжения в п. Ключи Усть-Камчатского района Камчатского края Этап № 5</t>
  </si>
  <si>
    <t>8.2.25</t>
  </si>
  <si>
    <t>Реконструкция системы водоснабжения в п. Ключи Усть-Камчатского района Камчатского края Этап № 6</t>
  </si>
  <si>
    <t>8.2.26</t>
  </si>
  <si>
    <t>Реконструкция системы водоснабжения в п. Ключи Усть-Камчатского района Камчатского края Этап № 7</t>
  </si>
  <si>
    <t>8.2.27</t>
  </si>
  <si>
    <t>12 1 02 10130</t>
  </si>
  <si>
    <t>9.1.2</t>
  </si>
  <si>
    <t>Реконструкция автомобильной дороги Петропавловск-Камчатский - Мильково на участке км 12 - км 17 с подъездом к федеральной дороге. 2 этап</t>
  </si>
  <si>
    <t>9.1.3</t>
  </si>
  <si>
    <t>Реконструкция автомобильной дороги  Мильково -Ключи - Усть-Камчатск на участке км 0 - км 10</t>
  </si>
  <si>
    <t>9.1.4</t>
  </si>
  <si>
    <t>9.1.5</t>
  </si>
  <si>
    <t>12 1 02 К8003</t>
  </si>
  <si>
    <t>9.1.6</t>
  </si>
  <si>
    <t>9.1.7</t>
  </si>
  <si>
    <t>Реконструкция автомобильной дороги подьезд к совхозу "Петропавловский" на участке км 0 - км 4 (проектные работы)</t>
  </si>
  <si>
    <t>12 1 03 10130</t>
  </si>
  <si>
    <t>9.1.8</t>
  </si>
  <si>
    <t>Реконструкция мостового перехода через реку Михакина на км 1+743 автомобильной дороги Палана-строящийся аэропорт (проектные работы)</t>
  </si>
  <si>
    <t>9.1.9</t>
  </si>
  <si>
    <t>Реконструкция мостового перехода через р. Железная-1 на 9 км автомобильной дороги "Садовое кольцо" в Елизовском районе Камчатского края (проектные работы)</t>
  </si>
  <si>
    <t>9.1.10</t>
  </si>
  <si>
    <t>Реконструкция мостового перехода через р. Железная-2 на 12 км автомобильной дороги "Садовое кольцо" в Елизовском районе Камчатского края (проектные работы)</t>
  </si>
  <si>
    <t>9.1.11</t>
  </si>
  <si>
    <t>Реконструкция мостового перехода через руч. Хуторской на км 1+698 автомобильной дороги Елизово - Паратунка, 4 км -п. Садовый - Учебный центр (проектные работы)</t>
  </si>
  <si>
    <t>9.1.12</t>
  </si>
  <si>
    <t>Примыкание к автомобильной дороге А-401 подъездная дорога от морского порта Петропавловск-Камчатский к аэропорту Петропавловск-Камчатский (Елизово) на км 10+980 (справа по направлению движения из г. Петропавловск-Камчатский) участка дороги от ул. Ларина до ул. Академика Королёва</t>
  </si>
  <si>
    <t>12 1 04 40070</t>
  </si>
  <si>
    <t>9.1.13</t>
  </si>
  <si>
    <t>Автомобильная дорога по ул. Ларина с устройством транспортной развязки и водопропускными сооружениями (участок от ул. Ларина до конца жилой застройки)</t>
  </si>
  <si>
    <t>9.1.14</t>
  </si>
  <si>
    <t>9.1.15</t>
  </si>
  <si>
    <t>9.1.16</t>
  </si>
  <si>
    <t>9.1.17</t>
  </si>
  <si>
    <t>9.2</t>
  </si>
  <si>
    <t>Подпрограмма "Развитие пассажирского автомобильного транспорта"</t>
  </si>
  <si>
    <t>9.2.1</t>
  </si>
  <si>
    <t>Строительство автостанции регионального значения с реконструкцией имеющихся зданий и сооружений</t>
  </si>
  <si>
    <t>12 2 03 10130</t>
  </si>
  <si>
    <t>9.3</t>
  </si>
  <si>
    <t>Подпрограмма "Развитие водного транспорта"</t>
  </si>
  <si>
    <t>9.3.1</t>
  </si>
  <si>
    <t>Строительство грузовой баржи грузоподъемностью 40 тонн</t>
  </si>
  <si>
    <t>0408</t>
  </si>
  <si>
    <t>12 3 03 10130</t>
  </si>
  <si>
    <t>9.3.2</t>
  </si>
  <si>
    <t>Строительство автопассажирского парома</t>
  </si>
  <si>
    <t>9.3.3</t>
  </si>
  <si>
    <t>Приобретение грузопассажирских барж грузоподъёмностью 40 тонн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</si>
  <si>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крае"</t>
  </si>
  <si>
    <t>Подпрограмма "Использование и охрана водных объектов в Камчатском крае"</t>
  </si>
  <si>
    <t>Реконструкция комплекса защитных гидротехнических сооружений (дамба) с. Мильково Камчатский край (проектные работы)</t>
  </si>
  <si>
    <t>808</t>
  </si>
  <si>
    <t>0406</t>
  </si>
  <si>
    <t>15 3 02 10130</t>
  </si>
  <si>
    <t>Министерство природных ресурсов и экологии Камчатского края</t>
  </si>
  <si>
    <t>10.1.2</t>
  </si>
  <si>
    <t>Строительство объекта инженерной защиты территории села Соболево, Соболевский муниципальный район, Камчатский край, от негативного воздействия вод реки Большая Воровская (включая ее протоки) (проектные работы)</t>
  </si>
  <si>
    <t>11</t>
  </si>
  <si>
    <t>Государственная программа Камчатского края "Безопасная Камчатка"</t>
  </si>
  <si>
    <t>11.1</t>
  </si>
  <si>
    <t>Подпрограмма "Защита населения и территорий Камчатского края от чрезвычайных ситуаций, обеспечение пожарной безопасности и развитие гражданской обороны в Камчатском крае"</t>
  </si>
  <si>
    <t>11.1.1</t>
  </si>
  <si>
    <t>Пожарное депо на 2 выезда, расположенное по адресу: Камчатский край, Елизовский район, п. Пионерский (проектные работы)</t>
  </si>
  <si>
    <t>819</t>
  </si>
  <si>
    <t>0310</t>
  </si>
  <si>
    <t>16 2 07 10130</t>
  </si>
  <si>
    <t>Министерство по чрезвычайным ситуациям Камчатского края</t>
  </si>
  <si>
    <t>11.1.2</t>
  </si>
  <si>
    <t>Корректировка проекта сметной документации по объекту: Строительство "Пожарного депо на 2 выезда" в п. Озерновский</t>
  </si>
  <si>
    <t>12</t>
  </si>
  <si>
    <t>Государственная программа Камчатского края "Социальное и экономическое развитие территории с особым статусом "Корякский округ"</t>
  </si>
  <si>
    <t>12.1</t>
  </si>
  <si>
    <t>Подпрограмма "Обеспечение доступным и комфортным жильем и коммунальными услугами населения Корякского округа"</t>
  </si>
  <si>
    <t>12.1.1</t>
  </si>
  <si>
    <t>Приобретение 6-ти квартирного жилого дома в с. Тиличики Олюторского района</t>
  </si>
  <si>
    <t>22 3 01 40070</t>
  </si>
  <si>
    <t>Олюторский муниципальный район</t>
  </si>
  <si>
    <t>12.1.2</t>
  </si>
  <si>
    <t>Приобретение жилых помещений в строящемся многоквартирном доме</t>
  </si>
  <si>
    <t>Сельское поселение "село Слаутное"</t>
  </si>
  <si>
    <t>13</t>
  </si>
  <si>
    <t>Государственная программа Камчатского края "Обращение с отходами производства и потребления в Камчатском крае"</t>
  </si>
  <si>
    <t>13.1</t>
  </si>
  <si>
    <t>Подпрограмма "Развитие комплексной системы обращения с твердыми коммунальными отходами на территории Камчатского края"</t>
  </si>
  <si>
    <t>13.1.1</t>
  </si>
  <si>
    <t>Строительство мусороперегрузочной станции в п. Пионерский Елизовского муниципального района Камчатского края (в том числе проектные работы)</t>
  </si>
  <si>
    <t>23 1 G2 70013</t>
  </si>
  <si>
    <t>13.1.2</t>
  </si>
  <si>
    <t>Строительство мусороперегрузочной станции в с. Мильково Мильковского муниципального района Камчатского края (в том числе проектные работы)</t>
  </si>
  <si>
    <t>13.1.3</t>
  </si>
  <si>
    <t>Строительство мусороперегрузочной станции в п. Усть-Большерецк Усть-Большерецкого муниципального района Камчатского края (в том числе проектные работы)</t>
  </si>
  <si>
    <t>13.1.4</t>
  </si>
  <si>
    <t>Строительство полигона твердых коммунальных отходов с сортировкой и переработкой мусора, инсинератором для утилизации животных и биологических отходов в городском округе "поселок Палана" Камчатского края (в том числе проектные работы)</t>
  </si>
  <si>
    <t>0605</t>
  </si>
  <si>
    <t>14</t>
  </si>
  <si>
    <t>14.1</t>
  </si>
  <si>
    <t>14.1.1</t>
  </si>
  <si>
    <t>Итого расходы за счет средств краевого бюджета</t>
  </si>
  <si>
    <t>III</t>
  </si>
  <si>
    <t>Расходы за счет средств Фонда развития территорий</t>
  </si>
  <si>
    <t>10 5 F3 67483</t>
  </si>
  <si>
    <t>Расходы за счет средств Фонда развития территорий текущего года</t>
  </si>
  <si>
    <t>Вилючинский городской округ</t>
  </si>
  <si>
    <t>Новолесновское сельское поселение</t>
  </si>
  <si>
    <t>10 A F3 67483</t>
  </si>
  <si>
    <t>Расходы за счет остатков средств Фонда развития территорий на 01.01.2023 года</t>
  </si>
  <si>
    <t>Реконструкция канализационных очистных сооружений на мысе Погодном Усть-Камчатского сельского поселения</t>
  </si>
  <si>
    <t>11 2 09 09505</t>
  </si>
  <si>
    <t>Итого расходы за счет средств Фонда развития территорий</t>
  </si>
  <si>
    <t>Всего</t>
  </si>
</sst>
</file>

<file path=xl/styles.xml><?xml version="1.0" encoding="utf-8"?>
<styleSheet xmlns="http://schemas.openxmlformats.org/spreadsheetml/2006/main" xmlns:a="http://schemas.openxmlformats.org/drawingml/2006/main" xmlns:a15="http://schemas.microsoft.com/office/drawing/2012/main" xmlns:asvg="http://schemas.microsoft.com/office/drawing/2016/SVG/main" xmlns:c="http://schemas.openxmlformats.org/drawingml/2006/chart" xmlns:co="http://ncloudtech.com" xmlns:co-ooxml="http://ncloudtech.com/ooxml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0="urn:schemas-microsoft-com:office:word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="urn:schemas-microsoft-com:office:excel" xmlns:x14="http://schemas.microsoft.com/office/spreadsheetml/2009/9/main" xmlns:xdr="http://schemas.openxmlformats.org/drawingml/2006/spreadsheetDrawing" xmlns:xm="http://schemas.microsoft.com/office/excel/2006/main" mc:Ignorable="co co-ooxml w14 x14 w15">
  <numFmts>
    <numFmt co:extendedFormatCode="General" formatCode="General" numFmtId="1000"/>
    <numFmt co:extendedFormatCode="@" formatCode="@" numFmtId="1001"/>
    <numFmt co:extendedFormatCode="0.0" formatCode="0.0" numFmtId="1002"/>
    <numFmt co:extendedFormatCode="#,##0.00000" formatCode="#,##0.00000" numFmtId="1003"/>
    <numFmt co:extendedFormatCode="#,##0.0000" formatCode="#,##0.0000" numFmtId="1004"/>
  </numFmts>
  <fonts count="10">
    <font>
      <name val="Calibri"/>
      <color theme="1" tint="0"/>
      <sz val="11"/>
    </font>
    <font>
      <color theme="1" tint="0"/>
      <sz val="11"/>
      <scheme val="minor"/>
    </font>
    <font>
      <name val="Times New Roman"/>
      <sz val="12"/>
    </font>
    <font>
      <name val="Times New Roman"/>
      <color theme="0" tint="0"/>
      <sz val="12"/>
    </font>
    <font>
      <name val="Times New Roman"/>
      <sz val="14"/>
    </font>
    <font>
      <name val="Times New Roman"/>
      <b val="true"/>
      <sz val="14"/>
    </font>
    <font>
      <name val="Times New Roman"/>
      <b val="true"/>
      <sz val="12"/>
    </font>
    <font>
      <name val="Times New Roman"/>
      <i val="true"/>
      <sz val="11"/>
    </font>
    <font>
      <name val="Times New Roman"/>
      <sz val="11"/>
    </font>
    <font>
      <name val="Times New Roman"/>
      <b val="true"/>
      <i val="true"/>
      <sz val="12"/>
    </font>
  </fonts>
  <fills count="3">
    <fill>
      <patternFill patternType="none"/>
    </fill>
    <fill>
      <patternFill patternType="gray125"/>
    </fill>
    <fill>
      <patternFill patternType="solid">
        <fgColor theme="0" tint="0"/>
      </patternFill>
    </fill>
  </fills>
  <borders count="17">
    <border>
      <left style="none"/>
      <right style="none"/>
      <top style="none"/>
      <bottom style="none"/>
      <diagonal style="none"/>
    </border>
    <border>
      <left style="thin">
        <color rgb="000000" tint="0"/>
      </left>
      <right style="none"/>
      <top style="thin">
        <color rgb="000000" tint="0"/>
      </top>
      <bottom style="thin">
        <color rgb="000000" tint="0"/>
      </bottom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left style="none"/>
      <right style="thin">
        <color rgb="000000" tint="0"/>
      </right>
      <top style="thin">
        <color rgb="000000" tint="0"/>
      </top>
      <bottom style="none"/>
    </border>
    <border>
      <left style="thin">
        <color rgb="000000" tint="0"/>
      </left>
      <right style="none"/>
      <bottom style="thin">
        <color rgb="000000" tint="0"/>
      </bottom>
    </border>
    <border>
      <left style="thin">
        <color rgb="000000" tint="0"/>
      </left>
      <right style="thin">
        <color rgb="000000" tint="0"/>
      </right>
      <bottom style="thin">
        <color rgb="000000" tint="0"/>
      </bottom>
    </border>
    <border>
      <left style="none"/>
      <right style="thin">
        <color rgb="000000" tint="0"/>
      </right>
      <bottom style="none"/>
    </border>
    <border>
      <left style="thin">
        <color rgb="000000" tint="0"/>
      </left>
      <right style="thin">
        <color rgb="000000" tint="0"/>
      </right>
      <top style="none"/>
      <bottom style="none"/>
    </border>
    <border>
      <left style="thin">
        <color rgb="000000" tint="0"/>
      </left>
      <right style="thin">
        <color rgb="000000" tint="0"/>
      </right>
      <top style="dotted">
        <color rgb="000000" tint="0"/>
      </top>
      <bottom style="none"/>
    </border>
    <border>
      <left style="thin">
        <color rgb="000000" tint="0"/>
      </left>
      <right style="thin">
        <color rgb="000000" tint="0"/>
      </right>
      <top style="dotted">
        <color rgb="000000" tint="0"/>
      </top>
      <bottom style="dotted">
        <color rgb="000000" tint="0"/>
      </bottom>
    </border>
    <border>
      <left style="thin">
        <color rgb="000000" tint="0"/>
      </left>
      <right style="thin">
        <color rgb="000000" tint="0"/>
      </right>
      <top style="dotted">
        <color rgb="000000" tint="0"/>
      </top>
      <bottom style="thin">
        <color rgb="000000" tint="0"/>
      </bottom>
    </border>
    <border>
      <left style="thin">
        <color rgb="000000" tint="0"/>
      </left>
      <right style="none"/>
      <top style="none"/>
      <bottom style="none"/>
    </border>
    <border>
      <left style="thin">
        <color rgb="000000" tint="0"/>
      </left>
      <right style="thin">
        <color rgb="000000" tint="0"/>
      </right>
      <top style="none"/>
      <bottom style="dotted">
        <color rgb="000000" tint="0"/>
      </bottom>
    </border>
    <border>
      <left style="none"/>
      <right style="none"/>
      <top style="dotted">
        <color rgb="000000" tint="0"/>
      </top>
      <bottom style="dotted">
        <color rgb="000000" tint="0"/>
      </bottom>
    </border>
    <border>
      <left style="thin">
        <color rgb="000000" tint="0"/>
      </left>
      <right style="thin">
        <color rgb="000000" tint="0"/>
      </right>
      <top style="none"/>
      <bottom style="thin">
        <color rgb="000000" tint="0"/>
      </bottom>
    </border>
  </borders>
  <cellStyleXfs count="1">
    <xf applyFont="true" applyNumberFormat="true" borderId="0" fillId="0" fontId="1" numFmtId="1000" quotePrefix="false"/>
  </cellStyleXfs>
  <cellXfs count="94">
    <xf applyFont="true" applyNumberFormat="true" borderId="0" fillId="0" fontId="1" numFmtId="1000" quotePrefix="false"/>
    <xf applyAlignment="true" applyFill="true" applyFont="true" applyNumberFormat="true" borderId="0" fillId="2" fontId="2" numFmtId="1001" quotePrefix="false">
      <alignment horizontal="center" vertical="center"/>
    </xf>
    <xf applyAlignment="true" applyFill="true" applyFont="true" applyNumberFormat="true" borderId="0" fillId="2" fontId="2" numFmtId="1000" quotePrefix="false">
      <alignment horizontal="left"/>
    </xf>
    <xf applyAlignment="true" applyFill="true" applyFont="true" applyNumberFormat="true" borderId="0" fillId="2" fontId="2" numFmtId="1000" quotePrefix="false">
      <alignment horizontal="center" vertical="center"/>
    </xf>
    <xf applyFill="true" applyFont="true" applyNumberFormat="true" borderId="0" fillId="2" fontId="2" numFmtId="1000" quotePrefix="false"/>
    <xf applyFont="true" applyNumberFormat="true" borderId="0" fillId="0" fontId="2" numFmtId="1000" quotePrefix="false"/>
    <xf applyAlignment="true" applyFill="true" applyFont="true" applyNumberFormat="true" borderId="0" fillId="2" fontId="3" numFmtId="1000" quotePrefix="false">
      <alignment horizontal="center" vertical="center"/>
    </xf>
    <xf applyAlignment="true" applyFill="true" applyFont="true" applyNumberFormat="true" borderId="0" fillId="2" fontId="3" numFmtId="1000" quotePrefix="false">
      <alignment horizontal="left"/>
    </xf>
    <xf applyAlignment="true" applyFill="true" applyFont="true" applyNumberFormat="true" borderId="0" fillId="2" fontId="2" numFmtId="1000" quotePrefix="false">
      <alignment horizontal="right"/>
    </xf>
    <xf applyAlignment="true" applyFill="true" applyFont="true" applyNumberFormat="true" borderId="0" fillId="2" fontId="3" numFmtId="1001" quotePrefix="false">
      <alignment horizontal="center" vertical="center"/>
    </xf>
    <xf applyFont="true" applyNumberFormat="true" borderId="0" fillId="0" fontId="4" numFmtId="1000" quotePrefix="false"/>
    <xf applyAlignment="true" applyFill="true" applyFont="true" applyNumberFormat="true" borderId="0" fillId="2" fontId="5" numFmtId="1000" quotePrefix="false">
      <alignment horizontal="center"/>
    </xf>
    <xf applyAlignment="true" applyFill="true" applyFont="true" applyNumberFormat="true" borderId="0" fillId="2" fontId="5" numFmtId="1000" quotePrefix="false">
      <alignment horizontal="center"/>
    </xf>
    <xf applyAlignment="true" applyFill="true" applyFont="true" applyNumberFormat="true" borderId="0" fillId="2" fontId="6" numFmtId="1000" quotePrefix="false">
      <alignment horizontal="left"/>
    </xf>
    <xf applyAlignment="true" applyFill="true" applyFont="true" applyNumberFormat="true" borderId="0" fillId="2" fontId="6" numFmtId="1000" quotePrefix="false">
      <alignment horizontal="left"/>
    </xf>
    <xf applyAlignment="true" applyFill="true" applyFont="true" applyNumberFormat="true" borderId="0" fillId="2" fontId="6" numFmtId="1000" quotePrefix="false">
      <alignment horizontal="center" vertical="center"/>
    </xf>
    <xf applyAlignment="true" applyFill="true" applyFont="true" applyNumberFormat="true" borderId="0" fillId="2" fontId="6" numFmtId="1000" quotePrefix="false">
      <alignment horizontal="center"/>
    </xf>
    <xf applyAlignment="true" applyFill="true" applyFont="true" applyNumberFormat="true" borderId="0" fillId="2" fontId="6" numFmtId="1001" quotePrefix="false">
      <alignment horizontal="center" vertical="center" wrapText="true"/>
    </xf>
    <xf applyAlignment="true" applyFill="true" applyFont="true" applyNumberFormat="true" borderId="0" fillId="2" fontId="6" numFmtId="1000" quotePrefix="false">
      <alignment horizontal="left" wrapText="true"/>
    </xf>
    <xf applyAlignment="true" applyFill="true" applyFont="true" applyNumberFormat="true" borderId="0" fillId="2" fontId="6" numFmtId="1000" quotePrefix="false">
      <alignment horizontal="center" vertical="center" wrapText="true"/>
    </xf>
    <xf applyAlignment="true" applyBorder="true" applyFill="true" applyFont="true" applyNumberFormat="true" borderId="1" fillId="2" fontId="6" numFmtId="1001" quotePrefix="false">
      <alignment horizontal="center" vertical="center" wrapText="true"/>
    </xf>
    <xf applyAlignment="true" applyBorder="true" applyFill="true" applyFont="true" applyNumberFormat="true" borderId="2" fillId="2" fontId="6" numFmtId="1000" quotePrefix="false">
      <alignment horizontal="center" vertical="center" wrapText="true"/>
    </xf>
    <xf applyAlignment="true" applyBorder="true" applyFill="true" applyFont="true" applyNumberFormat="true" borderId="3" fillId="2" fontId="6" numFmtId="1000" quotePrefix="false">
      <alignment horizontal="center" vertical="center" wrapText="true"/>
    </xf>
    <xf applyAlignment="true" applyBorder="true" applyFill="true" applyFont="true" applyNumberFormat="true" borderId="4" fillId="2" fontId="6" numFmtId="1000" quotePrefix="false">
      <alignment horizontal="center" vertical="center" wrapText="true"/>
    </xf>
    <xf applyAlignment="true" applyBorder="true" applyFont="true" applyNumberFormat="true" borderId="2" fillId="0" fontId="6" numFmtId="1000" quotePrefix="false">
      <alignment horizontal="center" vertical="center" wrapText="true"/>
    </xf>
    <xf applyAlignment="true" applyBorder="true" applyFont="true" applyNumberFormat="true" borderId="5" fillId="0" fontId="6" numFmtId="1000" quotePrefix="false">
      <alignment horizontal="center" vertical="center" wrapText="true"/>
    </xf>
    <xf applyAlignment="true" applyBorder="true" applyFill="true" applyFont="true" applyNumberFormat="true" borderId="6" fillId="2" fontId="6" numFmtId="1001" quotePrefix="false">
      <alignment horizontal="center" vertical="center" wrapText="true"/>
    </xf>
    <xf applyAlignment="true" applyBorder="true" applyFill="true" applyFont="true" applyNumberFormat="true" borderId="7" fillId="2" fontId="6" numFmtId="1000" quotePrefix="false">
      <alignment horizontal="center" vertical="center" wrapText="true"/>
    </xf>
    <xf applyAlignment="true" applyBorder="true" applyFont="true" applyNumberFormat="true" borderId="7" fillId="0" fontId="6" numFmtId="1000" quotePrefix="false">
      <alignment horizontal="center" vertical="center" wrapText="true"/>
    </xf>
    <xf applyAlignment="true" applyBorder="true" applyFont="true" applyNumberFormat="true" borderId="8" fillId="0" fontId="6" numFmtId="1000" quotePrefix="false">
      <alignment horizontal="center" vertical="center" wrapText="true"/>
    </xf>
    <xf applyFont="true" applyNumberFormat="true" borderId="0" fillId="0" fontId="7" numFmtId="1000" quotePrefix="false"/>
    <xf applyFont="true" applyNumberFormat="true" borderId="0" fillId="0" fontId="8" numFmtId="1000" quotePrefix="false"/>
    <xf applyAlignment="true" applyBorder="true" applyFill="true" applyFont="true" applyNumberFormat="true" borderId="1" fillId="2" fontId="2" numFmtId="1000" quotePrefix="false">
      <alignment horizontal="center" vertical="center" wrapText="true"/>
    </xf>
    <xf applyAlignment="true" applyBorder="true" applyFill="true" applyFont="true" applyNumberFormat="true" borderId="2" fillId="2" fontId="2" numFmtId="1000" quotePrefix="false">
      <alignment horizontal="center" vertical="center" wrapText="true"/>
    </xf>
    <xf applyAlignment="true" applyBorder="true" applyFill="true" applyFont="true" applyNumberFormat="true" borderId="1" fillId="2" fontId="6" numFmtId="1000" quotePrefix="false">
      <alignment horizontal="center" vertical="center" wrapText="true"/>
    </xf>
    <xf applyAlignment="true" applyBorder="true" applyFill="true" applyFont="true" applyNumberFormat="true" borderId="2" fillId="2" fontId="6" numFmtId="1002" quotePrefix="false">
      <alignment horizontal="center" vertical="center" wrapText="true"/>
    </xf>
    <xf applyFont="true" applyNumberFormat="true" borderId="0" fillId="0" fontId="6" numFmtId="1000" quotePrefix="false"/>
    <xf applyAlignment="true" applyBorder="true" applyFill="true" applyFont="true" applyNumberFormat="true" borderId="9" fillId="2" fontId="6" numFmtId="1001" quotePrefix="false">
      <alignment horizontal="center" vertical="center" wrapText="true"/>
    </xf>
    <xf applyAlignment="true" applyBorder="true" applyFill="true" applyFont="true" applyNumberFormat="true" borderId="9" fillId="2" fontId="6" numFmtId="1001" quotePrefix="false">
      <alignment horizontal="left" wrapText="true"/>
    </xf>
    <xf applyAlignment="true" applyBorder="true" applyFill="true" applyFont="true" applyNumberFormat="true" borderId="9" fillId="2" fontId="2" numFmtId="1001" quotePrefix="false">
      <alignment horizontal="center" wrapText="true"/>
    </xf>
    <xf applyAlignment="true" applyBorder="true" applyFill="true" applyFont="true" applyNumberFormat="true" borderId="9" fillId="2" fontId="2" numFmtId="1001" quotePrefix="false">
      <alignment horizontal="left" wrapText="true"/>
    </xf>
    <xf applyAlignment="true" applyBorder="true" applyFont="true" applyNumberFormat="true" borderId="9" fillId="0" fontId="6" numFmtId="1001" quotePrefix="false">
      <alignment horizontal="left" wrapText="true"/>
    </xf>
    <xf applyAlignment="true" applyBorder="true" applyFont="true" applyNumberFormat="true" borderId="9" fillId="0" fontId="6" numFmtId="1003" quotePrefix="false">
      <alignment horizontal="right" shrinkToFit="true"/>
    </xf>
    <xf applyAlignment="true" applyBorder="true" applyFont="true" applyNumberFormat="true" borderId="9" fillId="0" fontId="6" numFmtId="1002" quotePrefix="false">
      <alignment horizontal="right" wrapText="true"/>
    </xf>
    <xf applyAlignment="true" applyBorder="true" applyFill="true" applyFont="true" applyNumberFormat="true" borderId="10" fillId="2" fontId="6" numFmtId="1001" quotePrefix="false">
      <alignment horizontal="center" vertical="center" wrapText="true"/>
    </xf>
    <xf applyAlignment="true" applyBorder="true" applyFill="true" applyFont="true" applyNumberFormat="true" borderId="10" fillId="2" fontId="6" numFmtId="1001" quotePrefix="false">
      <alignment horizontal="left" wrapText="true"/>
    </xf>
    <xf applyAlignment="true" applyBorder="true" applyFill="true" applyFont="true" applyNumberFormat="true" borderId="10" fillId="2" fontId="2" numFmtId="1001" quotePrefix="false">
      <alignment horizontal="center" wrapText="true"/>
    </xf>
    <xf applyAlignment="true" applyBorder="true" applyFill="true" applyFont="true" applyNumberFormat="true" borderId="10" fillId="2" fontId="2" numFmtId="1001" quotePrefix="false">
      <alignment horizontal="left" wrapText="true"/>
    </xf>
    <xf applyAlignment="true" applyBorder="true" applyFont="true" applyNumberFormat="true" borderId="10" fillId="0" fontId="6" numFmtId="1001" quotePrefix="false">
      <alignment horizontal="left" wrapText="true"/>
    </xf>
    <xf applyAlignment="true" applyBorder="true" applyFont="true" applyNumberFormat="true" borderId="10" fillId="0" fontId="6" numFmtId="1003" quotePrefix="false">
      <alignment horizontal="right" shrinkToFit="true"/>
    </xf>
    <xf applyAlignment="true" applyBorder="true" applyFont="true" applyNumberFormat="true" borderId="10" fillId="0" fontId="6" numFmtId="1002" quotePrefix="false">
      <alignment horizontal="right" wrapText="true"/>
    </xf>
    <xf applyAlignment="true" applyBorder="true" applyFill="true" applyFont="true" applyNumberFormat="true" borderId="11" fillId="2" fontId="2" numFmtId="1001" quotePrefix="false">
      <alignment horizontal="center" vertical="center" wrapText="true"/>
    </xf>
    <xf applyAlignment="true" applyBorder="true" applyFill="true" applyFont="true" applyNumberFormat="true" borderId="11" fillId="2" fontId="2" numFmtId="1001" quotePrefix="false">
      <alignment horizontal="left" wrapText="true"/>
    </xf>
    <xf applyAlignment="true" applyBorder="true" applyFill="true" applyFont="true" applyNumberFormat="true" borderId="11" fillId="2" fontId="2" numFmtId="1001" quotePrefix="false">
      <alignment horizontal="center" wrapText="true"/>
    </xf>
    <xf applyAlignment="true" applyBorder="true" applyFont="true" applyNumberFormat="true" borderId="11" fillId="0" fontId="2" numFmtId="1003" quotePrefix="false">
      <alignment horizontal="right" shrinkToFit="true"/>
    </xf>
    <xf applyAlignment="true" applyBorder="true" applyFont="true" applyNumberFormat="true" borderId="11" fillId="0" fontId="2" numFmtId="1002" quotePrefix="false">
      <alignment horizontal="right" wrapText="true"/>
    </xf>
    <xf applyAlignment="true" applyBorder="true" applyFill="true" applyFont="true" applyNumberFormat="true" borderId="12" fillId="2" fontId="2" numFmtId="1001" quotePrefix="false">
      <alignment horizontal="center" vertical="center" wrapText="true"/>
    </xf>
    <xf applyAlignment="true" applyBorder="true" applyFill="true" applyFont="true" applyNumberFormat="true" borderId="12" fillId="2" fontId="2" numFmtId="1001" quotePrefix="false">
      <alignment horizontal="left" wrapText="true"/>
    </xf>
    <xf applyAlignment="true" applyBorder="true" applyFill="true" applyFont="true" applyNumberFormat="true" borderId="12" fillId="2" fontId="2" numFmtId="1001" quotePrefix="false">
      <alignment horizontal="center" wrapText="true"/>
    </xf>
    <xf applyAlignment="true" applyBorder="true" applyFont="true" applyNumberFormat="true" borderId="12" fillId="0" fontId="2" numFmtId="1003" quotePrefix="false">
      <alignment horizontal="right" shrinkToFit="true"/>
    </xf>
    <xf applyAlignment="true" applyBorder="true" applyFont="true" applyNumberFormat="true" borderId="12" fillId="0" fontId="2" numFmtId="1002" quotePrefix="false">
      <alignment horizontal="right" wrapText="true"/>
    </xf>
    <xf applyAlignment="true" applyBorder="true" applyFill="true" applyFont="true" applyNumberFormat="true" borderId="2" fillId="2" fontId="6" numFmtId="1001" quotePrefix="false">
      <alignment horizontal="center" vertical="center" wrapText="true"/>
    </xf>
    <xf applyAlignment="true" applyBorder="true" applyFill="true" applyFont="true" applyNumberFormat="true" borderId="2" fillId="2" fontId="6" numFmtId="1000" quotePrefix="false">
      <alignment horizontal="left" wrapText="true"/>
    </xf>
    <xf applyAlignment="true" applyBorder="true" applyFill="true" applyFont="true" applyNumberFormat="true" borderId="2" fillId="2" fontId="2" numFmtId="1001" quotePrefix="false">
      <alignment horizontal="center" wrapText="true"/>
    </xf>
    <xf applyAlignment="true" applyBorder="true" applyFill="true" applyFont="true" applyNumberFormat="true" borderId="2" fillId="2" fontId="2" numFmtId="1000" quotePrefix="false">
      <alignment horizontal="left" wrapText="true"/>
    </xf>
    <xf applyAlignment="true" applyBorder="true" applyFill="true" applyFont="true" applyNumberFormat="true" borderId="2" fillId="2" fontId="6" numFmtId="1003" quotePrefix="false">
      <alignment horizontal="right" shrinkToFit="true"/>
    </xf>
    <xf applyAlignment="true" applyBorder="true" applyFill="true" applyFont="true" applyNumberFormat="true" borderId="2" fillId="2" fontId="6" numFmtId="1002" quotePrefix="false">
      <alignment horizontal="right" wrapText="true"/>
    </xf>
    <xf applyBorder="true" applyFont="true" applyNumberFormat="true" borderId="13" fillId="0" fontId="2" numFmtId="1000" quotePrefix="false"/>
    <xf applyAlignment="true" applyBorder="true" applyFill="true" applyFont="true" applyNumberFormat="true" borderId="2" fillId="2" fontId="9" numFmtId="1000" quotePrefix="false">
      <alignment horizontal="center" vertical="center" wrapText="true"/>
    </xf>
    <xf applyAlignment="true" applyBorder="true" applyFill="true" applyFont="true" applyNumberFormat="true" borderId="2" fillId="2" fontId="9" numFmtId="1002" quotePrefix="false">
      <alignment horizontal="center" vertical="center" wrapText="true"/>
    </xf>
    <xf applyAlignment="true" applyFont="true" applyNumberFormat="true" borderId="0" fillId="0" fontId="6" numFmtId="1000" quotePrefix="false">
      <alignment horizontal="left"/>
    </xf>
    <xf applyAlignment="true" applyFont="true" applyNumberFormat="true" borderId="0" fillId="0" fontId="2" numFmtId="1000" quotePrefix="false">
      <alignment horizontal="left"/>
    </xf>
    <xf applyAlignment="true" applyBorder="true" applyFill="true" applyFont="true" applyNumberFormat="true" borderId="14" fillId="2" fontId="7" numFmtId="1001" quotePrefix="false">
      <alignment horizontal="center" vertical="center" wrapText="true"/>
    </xf>
    <xf applyAlignment="true" applyBorder="true" applyFill="true" applyFont="true" applyNumberFormat="true" borderId="14" fillId="2" fontId="7" numFmtId="1001" quotePrefix="false">
      <alignment horizontal="right" wrapText="true"/>
    </xf>
    <xf applyAlignment="true" applyBorder="true" applyFill="true" applyFont="true" applyNumberFormat="true" borderId="14" fillId="2" fontId="7" numFmtId="1001" quotePrefix="false">
      <alignment horizontal="center" wrapText="true"/>
    </xf>
    <xf applyAlignment="true" applyBorder="true" applyFill="true" applyFont="true" applyNumberFormat="true" borderId="14" fillId="2" fontId="7" numFmtId="1001" quotePrefix="false">
      <alignment horizontal="left" wrapText="true"/>
    </xf>
    <xf applyAlignment="true" applyBorder="true" applyFont="true" applyNumberFormat="true" borderId="14" fillId="0" fontId="7" numFmtId="1003" quotePrefix="false">
      <alignment horizontal="right" wrapText="true"/>
    </xf>
    <xf applyAlignment="true" applyBorder="true" applyFont="true" applyNumberFormat="true" borderId="14" fillId="0" fontId="7" numFmtId="1002" quotePrefix="false">
      <alignment horizontal="right" wrapText="true"/>
    </xf>
    <xf applyAlignment="true" applyFont="true" applyNumberFormat="true" borderId="0" fillId="0" fontId="7" numFmtId="1000" quotePrefix="false">
      <alignment horizontal="left" wrapText="true"/>
    </xf>
    <xf applyAlignment="true" applyBorder="true" applyFill="true" applyFont="true" applyNumberFormat="true" borderId="11" fillId="2" fontId="6" numFmtId="1001" quotePrefix="false">
      <alignment horizontal="center" vertical="center" wrapText="true"/>
    </xf>
    <xf applyAlignment="true" applyBorder="true" applyFill="true" applyFont="true" applyNumberFormat="true" borderId="11" fillId="2" fontId="6" numFmtId="1000" quotePrefix="false">
      <alignment horizontal="left" wrapText="true"/>
    </xf>
    <xf applyAlignment="true" applyBorder="true" applyFill="true" applyFont="true" applyNumberFormat="true" borderId="11" fillId="2" fontId="2" numFmtId="1000" quotePrefix="false">
      <alignment horizontal="left" wrapText="true"/>
    </xf>
    <xf applyAlignment="true" applyBorder="true" applyFill="true" applyFont="true" applyNumberFormat="true" borderId="11" fillId="2" fontId="6" numFmtId="1003" quotePrefix="false">
      <alignment horizontal="right" shrinkToFit="true"/>
    </xf>
    <xf applyAlignment="true" applyBorder="true" applyFill="true" applyFont="true" applyNumberFormat="true" borderId="11" fillId="2" fontId="6" numFmtId="1002" quotePrefix="false">
      <alignment horizontal="right" wrapText="true"/>
    </xf>
    <xf applyAlignment="true" applyBorder="true" applyFont="true" applyNumberFormat="true" borderId="15" fillId="0" fontId="6" numFmtId="1000" quotePrefix="false">
      <alignment horizontal="left"/>
    </xf>
    <xf applyFont="true" applyNumberFormat="true" borderId="0" fillId="0" fontId="5" numFmtId="1000" quotePrefix="false"/>
    <xf applyBorder="true" applyFill="true" applyFont="true" applyNumberFormat="true" borderId="1" fillId="2" fontId="5" numFmtId="1000" quotePrefix="false"/>
    <xf applyAlignment="true" applyBorder="true" applyFill="true" applyFont="true" applyNumberFormat="true" borderId="16" fillId="2" fontId="5" numFmtId="1000" quotePrefix="false">
      <alignment horizontal="center" vertical="center"/>
    </xf>
    <xf applyBorder="true" applyFill="true" applyFont="true" applyNumberFormat="true" borderId="16" fillId="2" fontId="5" numFmtId="1000" quotePrefix="false"/>
    <xf applyBorder="true" applyFill="true" applyFont="true" applyNumberFormat="true" borderId="16" fillId="2" fontId="5" numFmtId="1003" quotePrefix="false"/>
    <xf applyBorder="true" applyFill="true" applyFont="true" applyNumberFormat="true" borderId="16" fillId="2" fontId="5" numFmtId="1002" quotePrefix="false"/>
    <xf applyFill="true" applyFont="true" applyNumberFormat="true" borderId="0" fillId="2" fontId="2" numFmtId="1004" quotePrefix="false"/>
    <xf applyFill="true" applyFont="true" applyNumberFormat="true" borderId="0" fillId="2" fontId="2" numFmtId="1003" quotePrefix="false"/>
    <xf applyFill="true" applyFont="true" applyNumberFormat="true" borderId="0" fillId="2" fontId="2" numFmtId="1002" quotePrefix="false"/>
  </cellXfs>
  <cellStyles count="1">
    <cellStyle builtinId="0" name="Normal" xfId="0"/>
  </cellStyles>
  <dxfs count="0"/>
  <tableStyles count="0" defaultPivotStyle="PivotStyleMedium4" defaultTableStyle="TableStyleMedium9"/>
</styleSheet>
</file>

<file path=xl/_rels/workbook.xml.rels><?xml version="1.0" encoding="UTF-8" standalone="no" ?>
<Relationships xmlns="http://schemas.openxmlformats.org/package/2006/relationships">
  <Relationship Id="rId4" Target="theme/theme1.xml" Type="http://schemas.openxmlformats.org/officeDocument/2006/relationships/theme"/>
  <Relationship Id="rId3" Target="styles.xml" Type="http://schemas.openxmlformats.org/officeDocument/2006/relationships/styles"/>
  <Relationship Id="rId2" Target="sharedStrings.xml" Type="http://schemas.openxmlformats.org/officeDocument/2006/relationships/sharedStrings"/>
  <Relationship Id="rId1" Target="worksheets/sheet1.xml" Type="http://schemas.openxmlformats.org/officeDocument/2006/relationships/worksheet"/>
</Relationships>

</file>

<file path=xl/theme/theme1.xml><?xml version="1.0" encoding="utf-8"?>
<a:theme xmlns:a="http://schemas.openxmlformats.org/drawingml/2006/main" xmlns:a15="http://schemas.microsoft.com/office/drawing/2012/main" xmlns:asvg="http://schemas.microsoft.com/office/drawing/2016/SVG/main" xmlns:c="http://schemas.openxmlformats.org/drawingml/2006/chart" xmlns:co="http://ncloudtech.com" xmlns:co-ooxml="http://ncloudtech.com/ooxml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0="urn:schemas-microsoft-com:office:word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="urn:schemas-microsoft-com:office:excel" xmlns:x14="http://schemas.microsoft.com/office/spreadsheetml/2009/9/main" xmlns:xdr="http://schemas.openxmlformats.org/drawingml/2006/spreadsheetDrawing" xmlns:xm="http://schemas.microsoft.com/office/excel/2006/main" name="Тема Office">
  <a:themeElements>
    <a:clrScheme name="Стандартная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  <a:prstDash val="solid"/>
        </a:ln>
        <a:ln w="25400">
          <a:solidFill>
            <a:schemeClr val="phClr"/>
          </a:solidFill>
          <a:prstDash val="solid"/>
        </a:ln>
        <a:ln w="3810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</a:gradFill>
      </a:bgFillStyleLst>
    </a:fmtScheme>
  </a:themeElements>
</a:theme>
</file>

<file path=xl/worksheets/sheet1.xml><?xml version="1.0" encoding="utf-8"?>
<worksheet xmlns="http://schemas.openxmlformats.org/spreadsheetml/2006/main" xmlns:a="http://schemas.openxmlformats.org/drawingml/2006/main" xmlns:a15="http://schemas.microsoft.com/office/drawing/2012/main" xmlns:asvg="http://schemas.microsoft.com/office/drawing/2016/SVG/main" xmlns:c="http://schemas.openxmlformats.org/drawingml/2006/chart" xmlns:co="http://ncloudtech.com" xmlns:co-ooxml="http://ncloudtech.com/ooxml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0="urn:schemas-microsoft-com:office:word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="urn:schemas-microsoft-com:office:excel" xmlns:x14="http://schemas.microsoft.com/office/spreadsheetml/2009/9/main" xmlns:xdr="http://schemas.openxmlformats.org/drawingml/2006/spreadsheetDrawing" xmlns:xm="http://schemas.microsoft.com/office/excel/2006/main" mc:Ignorable="co co-ooxml w14 x14 w15">
  <sheetPr>
    <outlinePr summaryBelow="true" summaryRight="true"/>
  </sheetPr>
  <dimension ref="A1:Y305"/>
  <sheetViews>
    <sheetView showZeros="true" workbookViewId="0"/>
  </sheetViews>
  <sheetFormatPr baseColWidth="8" customHeight="false" defaultColWidth="9.14062530925693" defaultRowHeight="15.75" zeroHeight="false"/>
  <cols>
    <col customWidth="true" max="1" min="1" outlineLevel="0" style="1" width="11.570313162127"/>
    <col customWidth="true" max="2" min="2" outlineLevel="0" style="2" width="58.8554696586074"/>
    <col customWidth="true" max="3" min="3" outlineLevel="0" style="3" width="9.14062530925693"/>
    <col customWidth="true" max="4" min="4" outlineLevel="0" style="3" width="12.1406251400907"/>
    <col customWidth="true" max="5" min="5" outlineLevel="0" style="3" width="18.4257807907402"/>
    <col customWidth="true" max="6" min="6" outlineLevel="0" style="3" width="11.2851564964804"/>
    <col customWidth="true" max="7" min="7" outlineLevel="0" style="4" width="22.9999991541691"/>
    <col customWidth="true" max="8" min="8" outlineLevel="0" style="4" width="20.1406251400907"/>
    <col customWidth="true" max="9" min="9" outlineLevel="0" style="4" width="25.1406253092569"/>
    <col customWidth="true" max="10" min="10" outlineLevel="0" style="4" width="20.4257811290726"/>
    <col customWidth="true" max="11" min="11" outlineLevel="0" style="4" width="12.4257811290726"/>
    <col bestFit="true" customWidth="true" max="12" min="12" outlineLevel="0" style="5" width="16.8554693202751"/>
    <col bestFit="true" customWidth="true" max="13" min="13" outlineLevel="0" style="5" width="9.14062530925693"/>
    <col bestFit="true" customWidth="true" max="14" min="14" outlineLevel="0" style="5" width="16.8554693202751"/>
    <col bestFit="true" customWidth="true" max="16" min="15" outlineLevel="0" style="5" width="9.14062530925693"/>
    <col bestFit="true" customWidth="true" max="17" min="17" outlineLevel="0" style="5" width="12.7109371180545"/>
    <col bestFit="true" customWidth="true" max="16384" min="18" outlineLevel="0" style="5" width="9.14062530925693"/>
  </cols>
  <sheetData>
    <row customFormat="true" ht="15.75" outlineLevel="0" r="1" s="4">
      <c r="A1" s="6" t="n">
        <f aca="false" ca="false" dt2D="false" dtr="false" t="normal">YEAR(Date)</f>
        <v>2023</v>
      </c>
      <c r="B1" s="7" t="s">
        <v>0</v>
      </c>
      <c r="C1" s="3" t="n"/>
      <c r="D1" s="3" t="n"/>
      <c r="E1" s="3" t="n"/>
      <c r="F1" s="3" t="n"/>
      <c r="I1" s="8" t="s">
        <v>1</v>
      </c>
      <c r="J1" s="8" t="s"/>
      <c r="K1" s="8" t="s"/>
    </row>
    <row outlineLevel="0" r="2">
      <c r="A2" s="9" t="n"/>
      <c r="B2" s="7" t="n"/>
      <c r="H2" s="8" t="n"/>
      <c r="I2" s="8" t="s"/>
      <c r="J2" s="8" t="s"/>
      <c r="K2" s="8" t="s"/>
    </row>
    <row outlineLevel="0" r="3">
      <c r="A3" s="9" t="n"/>
      <c r="B3" s="7" t="n"/>
      <c r="I3" s="8" t="n"/>
      <c r="J3" s="8" t="s"/>
      <c r="K3" s="8" t="s"/>
    </row>
    <row customFormat="true" ht="18.75" outlineLevel="0" r="4" s="10">
      <c r="A4" s="11" t="n"/>
      <c r="B4" s="12" t="s"/>
      <c r="C4" s="12" t="s"/>
      <c r="D4" s="12" t="s"/>
      <c r="E4" s="12" t="s"/>
      <c r="F4" s="12" t="s"/>
      <c r="G4" s="12" t="s"/>
      <c r="H4" s="12" t="s"/>
      <c r="I4" s="12" t="s"/>
      <c r="J4" s="12" t="s"/>
      <c r="K4" s="12" t="s"/>
    </row>
    <row customFormat="true" ht="18.75" outlineLevel="0" r="5" s="10">
      <c r="A5" s="11" t="s">
        <v>2</v>
      </c>
      <c r="B5" s="12" t="s"/>
      <c r="C5" s="12" t="s"/>
      <c r="D5" s="12" t="s"/>
      <c r="E5" s="12" t="s"/>
      <c r="F5" s="12" t="s"/>
      <c r="G5" s="12" t="s"/>
      <c r="H5" s="12" t="s"/>
      <c r="I5" s="12" t="s"/>
      <c r="J5" s="12" t="s"/>
      <c r="K5" s="12" t="s"/>
    </row>
    <row outlineLevel="0" r="6">
      <c r="A6" s="13" t="n"/>
      <c r="B6" s="14" t="s"/>
      <c r="C6" s="15" t="n"/>
      <c r="D6" s="15" t="n"/>
      <c r="E6" s="15" t="n"/>
      <c r="F6" s="15" t="n"/>
      <c r="G6" s="16" t="n"/>
      <c r="H6" s="16" t="n"/>
      <c r="I6" s="16" t="n"/>
      <c r="J6" s="16" t="n"/>
      <c r="K6" s="16" t="n"/>
    </row>
    <row outlineLevel="0" r="7">
      <c r="A7" s="17" t="n"/>
      <c r="B7" s="18" t="n"/>
      <c r="C7" s="19" t="n"/>
      <c r="D7" s="19" t="n"/>
      <c r="I7" s="8" t="n"/>
      <c r="K7" s="8" t="s">
        <v>3</v>
      </c>
    </row>
    <row customHeight="true" ht="15.75" outlineLevel="0" r="8">
      <c r="A8" s="20" t="s">
        <v>4</v>
      </c>
      <c r="B8" s="21" t="s">
        <v>5</v>
      </c>
      <c r="C8" s="21" t="s">
        <v>6</v>
      </c>
      <c r="D8" s="22" t="s"/>
      <c r="E8" s="22" t="s"/>
      <c r="F8" s="23" t="s"/>
      <c r="G8" s="21" t="s">
        <v>7</v>
      </c>
      <c r="H8" s="21" t="s">
        <v>8</v>
      </c>
      <c r="I8" s="24" t="str">
        <f aca="false" ca="false" dt2D="false" dtr="false" t="normal">CONCATENATE("Годовой объем ассигнований на ", Year, " год")</f>
        <v>Годовой объем ассигнований на 2023 год</v>
      </c>
      <c r="J8" s="24" t="s">
        <v>9</v>
      </c>
      <c r="K8" s="25" t="s">
        <v>10</v>
      </c>
    </row>
    <row customHeight="true" ht="78" outlineLevel="0" r="9">
      <c r="A9" s="26" t="s"/>
      <c r="B9" s="27" t="s"/>
      <c r="C9" s="21" t="s">
        <v>11</v>
      </c>
      <c r="D9" s="21" t="s">
        <v>12</v>
      </c>
      <c r="E9" s="21" t="s">
        <v>13</v>
      </c>
      <c r="F9" s="21" t="s">
        <v>14</v>
      </c>
      <c r="G9" s="27" t="s"/>
      <c r="H9" s="27" t="s"/>
      <c r="I9" s="28" t="s"/>
      <c r="J9" s="28" t="s"/>
      <c r="K9" s="29" t="s"/>
      <c r="L9" s="30" t="n"/>
      <c r="M9" s="30" t="n"/>
      <c r="N9" s="30" t="n"/>
      <c r="O9" s="30" t="n"/>
      <c r="P9" s="30" t="n"/>
      <c r="Q9" s="30" t="n"/>
      <c r="R9" s="30" t="n"/>
      <c r="S9" s="30" t="n"/>
      <c r="T9" s="30" t="n"/>
      <c r="U9" s="30" t="n"/>
      <c r="V9" s="30" t="n"/>
      <c r="W9" s="30" t="n"/>
      <c r="X9" s="30" t="n"/>
      <c r="Y9" s="30" t="n"/>
    </row>
    <row customFormat="true" ht="15.75" outlineLevel="0" r="10" s="31">
      <c r="A10" s="32" t="s">
        <v>15</v>
      </c>
      <c r="B10" s="33" t="n">
        <v>2</v>
      </c>
      <c r="C10" s="33" t="n">
        <v>3</v>
      </c>
      <c r="D10" s="33" t="n">
        <v>4</v>
      </c>
      <c r="E10" s="33" t="n">
        <v>5</v>
      </c>
      <c r="F10" s="33" t="n">
        <v>6</v>
      </c>
      <c r="G10" s="33" t="n">
        <v>7</v>
      </c>
      <c r="H10" s="33" t="n">
        <v>8</v>
      </c>
      <c r="I10" s="33" t="n">
        <v>9</v>
      </c>
      <c r="J10" s="33" t="n">
        <v>10</v>
      </c>
      <c r="K10" s="33" t="n">
        <v>11</v>
      </c>
    </row>
    <row customFormat="true" ht="15.75" outlineLevel="0" r="11" s="31">
      <c r="A11" s="34" t="s">
        <v>16</v>
      </c>
      <c r="B11" s="21" t="s">
        <v>17</v>
      </c>
      <c r="C11" s="21" t="n"/>
      <c r="D11" s="21" t="n"/>
      <c r="E11" s="21" t="n"/>
      <c r="F11" s="21" t="n"/>
      <c r="G11" s="21" t="n"/>
      <c r="H11" s="21" t="n"/>
      <c r="I11" s="21" t="n"/>
      <c r="J11" s="21" t="n"/>
      <c r="K11" s="35" t="n"/>
      <c r="L11" s="36" t="n"/>
      <c r="M11" s="36" t="n"/>
      <c r="N11" s="36" t="n"/>
      <c r="O11" s="36" t="n"/>
      <c r="P11" s="36" t="n"/>
      <c r="Q11" s="36" t="n"/>
      <c r="R11" s="36" t="n"/>
      <c r="S11" s="36" t="n"/>
      <c r="T11" s="36" t="n"/>
      <c r="U11" s="36" t="n"/>
      <c r="V11" s="36" t="n"/>
      <c r="W11" s="36" t="n"/>
      <c r="X11" s="36" t="n"/>
      <c r="Y11" s="36" t="n"/>
    </row>
    <row customFormat="true" ht="31.5" outlineLevel="0" r="12" s="31">
      <c r="A12" s="37" t="s">
        <v>15</v>
      </c>
      <c r="B12" s="38" t="s">
        <v>18</v>
      </c>
      <c r="C12" s="39" t="n"/>
      <c r="D12" s="39" t="n"/>
      <c r="E12" s="39" t="n"/>
      <c r="F12" s="39" t="n"/>
      <c r="G12" s="40" t="n"/>
      <c r="H12" s="41" t="n"/>
      <c r="I12" s="42" t="n">
        <v>6012733.72669</v>
      </c>
      <c r="J12" s="42" t="n">
        <v>941264.69382</v>
      </c>
      <c r="K12" s="43" t="n">
        <f aca="false" ca="false" dt2D="false" dtr="false" t="normal">IF(AND(J12="", I12&lt;&gt;""), "0,0", IF(I12="", "", J12/I12*100))</f>
        <v>15.654521497298447</v>
      </c>
      <c r="L12" s="5" t="n"/>
      <c r="M12" s="5" t="n"/>
      <c r="N12" s="5" t="n"/>
      <c r="O12" s="5" t="n"/>
      <c r="P12" s="5" t="n"/>
      <c r="Q12" s="5" t="n"/>
      <c r="R12" s="5" t="n"/>
      <c r="S12" s="5" t="n"/>
      <c r="T12" s="5" t="n"/>
      <c r="U12" s="5" t="n"/>
      <c r="V12" s="5" t="n"/>
      <c r="W12" s="5" t="n"/>
      <c r="X12" s="5" t="n"/>
      <c r="Y12" s="5" t="n"/>
    </row>
    <row customFormat="true" ht="31.5" outlineLevel="0" r="13" s="31">
      <c r="A13" s="44" t="s">
        <v>19</v>
      </c>
      <c r="B13" s="45" t="s">
        <v>20</v>
      </c>
      <c r="C13" s="46" t="n"/>
      <c r="D13" s="46" t="n"/>
      <c r="E13" s="46" t="n"/>
      <c r="F13" s="46" t="n"/>
      <c r="G13" s="47" t="n"/>
      <c r="H13" s="48" t="n"/>
      <c r="I13" s="49" t="n">
        <v>6012733.72669</v>
      </c>
      <c r="J13" s="49" t="n">
        <v>941264.69382</v>
      </c>
      <c r="K13" s="50" t="n">
        <f aca="false" ca="false" dt2D="false" dtr="false" t="normal">IF(AND(J13="", I13&lt;&gt;""), "0,0", IF(I13="", "", J13/I13*100))</f>
        <v>15.654521497298447</v>
      </c>
      <c r="L13" s="5" t="n"/>
      <c r="M13" s="5" t="n"/>
      <c r="N13" s="5" t="n"/>
      <c r="O13" s="5" t="n"/>
      <c r="P13" s="5" t="n"/>
      <c r="Q13" s="5" t="n"/>
      <c r="R13" s="5" t="n"/>
      <c r="S13" s="5" t="n"/>
      <c r="T13" s="5" t="n"/>
      <c r="U13" s="5" t="n"/>
      <c r="V13" s="5" t="n"/>
      <c r="W13" s="5" t="n"/>
      <c r="X13" s="5" t="n"/>
      <c r="Y13" s="5" t="n"/>
    </row>
    <row customFormat="true" ht="63" outlineLevel="0" r="14" s="31">
      <c r="A14" s="51" t="s">
        <v>21</v>
      </c>
      <c r="B14" s="52" t="s">
        <v>22</v>
      </c>
      <c r="C14" s="53" t="s">
        <v>23</v>
      </c>
      <c r="D14" s="53" t="s">
        <v>24</v>
      </c>
      <c r="E14" s="53" t="s">
        <v>25</v>
      </c>
      <c r="F14" s="53" t="s">
        <v>26</v>
      </c>
      <c r="G14" s="52" t="s">
        <v>27</v>
      </c>
      <c r="H14" s="52" t="n"/>
      <c r="I14" s="54" t="n">
        <v>80000</v>
      </c>
      <c r="J14" s="54" t="n">
        <v>80000</v>
      </c>
      <c r="K14" s="55" t="n">
        <f aca="false" ca="false" dt2D="false" dtr="false" t="normal">IF(AND(J14="", I14&lt;&gt;""), "0,0", IF(I14="", "", J14/I14*100))</f>
        <v>100</v>
      </c>
      <c r="L14" s="5" t="n"/>
      <c r="M14" s="5" t="n"/>
      <c r="N14" s="5" t="n"/>
      <c r="O14" s="5" t="n"/>
      <c r="P14" s="5" t="n"/>
      <c r="Q14" s="5" t="n"/>
      <c r="R14" s="5" t="n"/>
      <c r="S14" s="5" t="n"/>
      <c r="T14" s="5" t="n"/>
      <c r="U14" s="5" t="n"/>
      <c r="V14" s="5" t="n"/>
      <c r="W14" s="5" t="n"/>
      <c r="X14" s="5" t="n"/>
      <c r="Y14" s="5" t="n"/>
    </row>
    <row customFormat="true" ht="63" outlineLevel="0" r="15" s="31">
      <c r="A15" s="51" t="s">
        <v>28</v>
      </c>
      <c r="B15" s="52" t="s">
        <v>29</v>
      </c>
      <c r="C15" s="53" t="s">
        <v>23</v>
      </c>
      <c r="D15" s="53" t="s">
        <v>24</v>
      </c>
      <c r="E15" s="53" t="s">
        <v>30</v>
      </c>
      <c r="F15" s="53" t="s">
        <v>26</v>
      </c>
      <c r="G15" s="52" t="s">
        <v>27</v>
      </c>
      <c r="H15" s="52" t="n"/>
      <c r="I15" s="54" t="n">
        <v>2469250</v>
      </c>
      <c r="J15" s="54" t="n">
        <v>699207.9551</v>
      </c>
      <c r="K15" s="55" t="n">
        <f aca="false" ca="false" dt2D="false" dtr="false" t="normal">IF(AND(J15="", I15&lt;&gt;""), "0,0", IF(I15="", "", J15/I15*100))</f>
        <v>28.31661253822011</v>
      </c>
      <c r="L15" s="5" t="n"/>
      <c r="M15" s="5" t="n"/>
      <c r="N15" s="5" t="n"/>
      <c r="O15" s="5" t="n"/>
      <c r="P15" s="5" t="n"/>
      <c r="Q15" s="5" t="n"/>
      <c r="R15" s="5" t="n"/>
      <c r="S15" s="5" t="n"/>
      <c r="T15" s="5" t="n"/>
      <c r="U15" s="5" t="n"/>
      <c r="V15" s="5" t="n"/>
      <c r="W15" s="5" t="n"/>
      <c r="X15" s="5" t="n"/>
      <c r="Y15" s="5" t="n"/>
    </row>
    <row customFormat="true" ht="63" outlineLevel="0" r="16" s="31">
      <c r="A16" s="51" t="n"/>
      <c r="B16" s="52" t="n"/>
      <c r="C16" s="53" t="s">
        <v>23</v>
      </c>
      <c r="D16" s="53" t="s">
        <v>24</v>
      </c>
      <c r="E16" s="53" t="s">
        <v>31</v>
      </c>
      <c r="F16" s="53" t="s">
        <v>26</v>
      </c>
      <c r="G16" s="52" t="s">
        <v>27</v>
      </c>
      <c r="H16" s="52" t="n"/>
      <c r="I16" s="54" t="n">
        <v>2266621.7</v>
      </c>
      <c r="J16" s="54" t="n"/>
      <c r="K16" s="55" t="str">
        <f aca="false" ca="false" dt2D="false" dtr="false" t="normal">IF(AND(J16="", I16&lt;&gt;""), "0,0", IF(I16="", "", J16/I16*100))</f>
        <v>0,0</v>
      </c>
      <c r="L16" s="5" t="n"/>
      <c r="M16" s="5" t="n"/>
      <c r="N16" s="5" t="n"/>
      <c r="O16" s="5" t="n"/>
      <c r="P16" s="5" t="n"/>
      <c r="Q16" s="5" t="n"/>
      <c r="R16" s="5" t="n"/>
      <c r="S16" s="5" t="n"/>
      <c r="T16" s="5" t="n"/>
      <c r="U16" s="5" t="n"/>
      <c r="V16" s="5" t="n"/>
      <c r="W16" s="5" t="n"/>
      <c r="X16" s="5" t="n"/>
      <c r="Y16" s="5" t="n"/>
    </row>
    <row customFormat="true" ht="78.75" outlineLevel="0" r="17" s="31">
      <c r="A17" s="51" t="s">
        <v>32</v>
      </c>
      <c r="B17" s="52" t="s">
        <v>33</v>
      </c>
      <c r="C17" s="53" t="s">
        <v>23</v>
      </c>
      <c r="D17" s="53" t="s">
        <v>24</v>
      </c>
      <c r="E17" s="53" t="s">
        <v>34</v>
      </c>
      <c r="F17" s="53" t="s">
        <v>26</v>
      </c>
      <c r="G17" s="52" t="s">
        <v>27</v>
      </c>
      <c r="H17" s="52" t="n"/>
      <c r="I17" s="54" t="n">
        <v>67054.69928</v>
      </c>
      <c r="J17" s="54" t="n"/>
      <c r="K17" s="55" t="str">
        <f aca="false" ca="false" dt2D="false" dtr="false" t="normal">IF(AND(J17="", I17&lt;&gt;""), "0,0", IF(I17="", "", J17/I17*100))</f>
        <v>0,0</v>
      </c>
      <c r="L17" s="5" t="n"/>
      <c r="M17" s="5" t="n"/>
      <c r="N17" s="5" t="n"/>
      <c r="O17" s="5" t="n"/>
      <c r="P17" s="5" t="n"/>
      <c r="Q17" s="5" t="n"/>
      <c r="R17" s="5" t="n"/>
      <c r="S17" s="5" t="n"/>
      <c r="T17" s="5" t="n"/>
      <c r="U17" s="5" t="n"/>
      <c r="V17" s="5" t="n"/>
      <c r="W17" s="5" t="n"/>
      <c r="X17" s="5" t="n"/>
      <c r="Y17" s="5" t="n"/>
    </row>
    <row customFormat="true" ht="63" outlineLevel="0" r="18" s="31">
      <c r="A18" s="51" t="s">
        <v>35</v>
      </c>
      <c r="B18" s="52" t="s">
        <v>36</v>
      </c>
      <c r="C18" s="53" t="s">
        <v>23</v>
      </c>
      <c r="D18" s="53" t="s">
        <v>24</v>
      </c>
      <c r="E18" s="53" t="s">
        <v>34</v>
      </c>
      <c r="F18" s="53" t="s">
        <v>26</v>
      </c>
      <c r="G18" s="52" t="s">
        <v>27</v>
      </c>
      <c r="H18" s="52" t="n"/>
      <c r="I18" s="54" t="n">
        <v>35284.45645</v>
      </c>
      <c r="J18" s="54" t="n">
        <v>27415.12358</v>
      </c>
      <c r="K18" s="55" t="n">
        <f aca="false" ca="false" dt2D="false" dtr="false" t="normal">IF(AND(J18="", I18&lt;&gt;""), "0,0", IF(I18="", "", J18/I18*100))</f>
        <v>77.69745190449152</v>
      </c>
      <c r="L18" s="5" t="n"/>
      <c r="M18" s="5" t="n"/>
      <c r="N18" s="5" t="n"/>
      <c r="O18" s="5" t="n"/>
      <c r="P18" s="5" t="n"/>
      <c r="Q18" s="5" t="n"/>
      <c r="R18" s="5" t="n"/>
      <c r="S18" s="5" t="n"/>
      <c r="T18" s="5" t="n"/>
      <c r="U18" s="5" t="n"/>
      <c r="V18" s="5" t="n"/>
      <c r="W18" s="5" t="n"/>
      <c r="X18" s="5" t="n"/>
      <c r="Y18" s="5" t="n"/>
    </row>
    <row customFormat="true" ht="63" outlineLevel="0" r="19" s="31">
      <c r="A19" s="51" t="s">
        <v>37</v>
      </c>
      <c r="B19" s="52" t="s">
        <v>38</v>
      </c>
      <c r="C19" s="53" t="s">
        <v>23</v>
      </c>
      <c r="D19" s="53" t="s">
        <v>24</v>
      </c>
      <c r="E19" s="53" t="s">
        <v>34</v>
      </c>
      <c r="F19" s="53" t="s">
        <v>26</v>
      </c>
      <c r="G19" s="52" t="s">
        <v>27</v>
      </c>
      <c r="H19" s="52" t="n"/>
      <c r="I19" s="54" t="n">
        <v>639003.81189</v>
      </c>
      <c r="J19" s="54" t="n"/>
      <c r="K19" s="55" t="str">
        <f aca="false" ca="false" dt2D="false" dtr="false" t="normal">IF(AND(J19="", I19&lt;&gt;""), "0,0", IF(I19="", "", J19/I19*100))</f>
        <v>0,0</v>
      </c>
      <c r="L19" s="5" t="n"/>
      <c r="M19" s="5" t="n"/>
      <c r="N19" s="5" t="n"/>
      <c r="O19" s="5" t="n"/>
      <c r="P19" s="5" t="n"/>
      <c r="Q19" s="5" t="n"/>
      <c r="R19" s="5" t="n"/>
      <c r="S19" s="5" t="n"/>
      <c r="T19" s="5" t="n"/>
      <c r="U19" s="5" t="n"/>
      <c r="V19" s="5" t="n"/>
      <c r="W19" s="5" t="n"/>
      <c r="X19" s="5" t="n"/>
      <c r="Y19" s="5" t="n"/>
    </row>
    <row customFormat="true" ht="78.75" outlineLevel="0" r="20" s="31">
      <c r="A20" s="51" t="s">
        <v>39</v>
      </c>
      <c r="B20" s="52" t="s">
        <v>40</v>
      </c>
      <c r="C20" s="53" t="s">
        <v>23</v>
      </c>
      <c r="D20" s="53" t="s">
        <v>24</v>
      </c>
      <c r="E20" s="53" t="s">
        <v>34</v>
      </c>
      <c r="F20" s="53" t="s">
        <v>26</v>
      </c>
      <c r="G20" s="52" t="s">
        <v>27</v>
      </c>
      <c r="H20" s="52" t="n"/>
      <c r="I20" s="54" t="n">
        <v>54450.17526</v>
      </c>
      <c r="J20" s="54" t="n"/>
      <c r="K20" s="55" t="str">
        <f aca="false" ca="false" dt2D="false" dtr="false" t="normal">IF(AND(J20="", I20&lt;&gt;""), "0,0", IF(I20="", "", J20/I20*100))</f>
        <v>0,0</v>
      </c>
      <c r="L20" s="5" t="n"/>
      <c r="M20" s="5" t="n"/>
      <c r="N20" s="5" t="n"/>
      <c r="O20" s="5" t="n"/>
      <c r="P20" s="5" t="n"/>
      <c r="Q20" s="5" t="n"/>
      <c r="R20" s="5" t="n"/>
      <c r="S20" s="5" t="n"/>
      <c r="T20" s="5" t="n"/>
      <c r="U20" s="5" t="n"/>
      <c r="V20" s="5" t="n"/>
      <c r="W20" s="5" t="n"/>
      <c r="X20" s="5" t="n"/>
      <c r="Y20" s="5" t="n"/>
    </row>
    <row customFormat="true" ht="63" outlineLevel="0" r="21" s="31">
      <c r="A21" s="51" t="s">
        <v>41</v>
      </c>
      <c r="B21" s="52" t="s">
        <v>42</v>
      </c>
      <c r="C21" s="53" t="s">
        <v>23</v>
      </c>
      <c r="D21" s="53" t="s">
        <v>24</v>
      </c>
      <c r="E21" s="53" t="s">
        <v>34</v>
      </c>
      <c r="F21" s="53" t="s">
        <v>26</v>
      </c>
      <c r="G21" s="52" t="s">
        <v>27</v>
      </c>
      <c r="H21" s="52" t="n"/>
      <c r="I21" s="54" t="n">
        <v>69482.02367</v>
      </c>
      <c r="J21" s="54" t="n"/>
      <c r="K21" s="55" t="str">
        <f aca="false" ca="false" dt2D="false" dtr="false" t="normal">IF(AND(J21="", I21&lt;&gt;""), "0,0", IF(I21="", "", J21/I21*100))</f>
        <v>0,0</v>
      </c>
      <c r="L21" s="5" t="n"/>
      <c r="M21" s="5" t="n"/>
      <c r="N21" s="5" t="n"/>
      <c r="O21" s="5" t="n"/>
      <c r="P21" s="5" t="n"/>
      <c r="Q21" s="5" t="n"/>
      <c r="R21" s="5" t="n"/>
      <c r="S21" s="5" t="n"/>
      <c r="T21" s="5" t="n"/>
      <c r="U21" s="5" t="n"/>
      <c r="V21" s="5" t="n"/>
      <c r="W21" s="5" t="n"/>
      <c r="X21" s="5" t="n"/>
      <c r="Y21" s="5" t="n"/>
    </row>
    <row customFormat="true" ht="63" outlineLevel="0" r="22" s="31">
      <c r="A22" s="51" t="s">
        <v>43</v>
      </c>
      <c r="B22" s="52" t="s">
        <v>44</v>
      </c>
      <c r="C22" s="53" t="s">
        <v>23</v>
      </c>
      <c r="D22" s="53" t="s">
        <v>24</v>
      </c>
      <c r="E22" s="53" t="s">
        <v>34</v>
      </c>
      <c r="F22" s="53" t="s">
        <v>26</v>
      </c>
      <c r="G22" s="52" t="s">
        <v>27</v>
      </c>
      <c r="H22" s="52" t="n"/>
      <c r="I22" s="54" t="n">
        <v>57983.74288</v>
      </c>
      <c r="J22" s="54" t="n"/>
      <c r="K22" s="55" t="str">
        <f aca="false" ca="false" dt2D="false" dtr="false" t="normal">IF(AND(J22="", I22&lt;&gt;""), "0,0", IF(I22="", "", J22/I22*100))</f>
        <v>0,0</v>
      </c>
      <c r="L22" s="5" t="n"/>
      <c r="M22" s="5" t="n"/>
      <c r="N22" s="5" t="n"/>
      <c r="O22" s="5" t="n"/>
      <c r="P22" s="5" t="n"/>
      <c r="Q22" s="5" t="n"/>
      <c r="R22" s="5" t="n"/>
      <c r="S22" s="5" t="n"/>
      <c r="T22" s="5" t="n"/>
      <c r="U22" s="5" t="n"/>
      <c r="V22" s="5" t="n"/>
      <c r="W22" s="5" t="n"/>
      <c r="X22" s="5" t="n"/>
      <c r="Y22" s="5" t="n"/>
    </row>
    <row customFormat="true" ht="63" outlineLevel="0" r="23" s="31">
      <c r="A23" s="51" t="s">
        <v>45</v>
      </c>
      <c r="B23" s="52" t="s">
        <v>46</v>
      </c>
      <c r="C23" s="53" t="s">
        <v>23</v>
      </c>
      <c r="D23" s="53" t="s">
        <v>24</v>
      </c>
      <c r="E23" s="53" t="s">
        <v>34</v>
      </c>
      <c r="F23" s="53" t="s">
        <v>26</v>
      </c>
      <c r="G23" s="52" t="s">
        <v>27</v>
      </c>
      <c r="H23" s="52" t="n"/>
      <c r="I23" s="54" t="n">
        <v>9611.37275</v>
      </c>
      <c r="J23" s="54" t="n">
        <v>91.31848</v>
      </c>
      <c r="K23" s="55" t="n">
        <f aca="false" ca="false" dt2D="false" dtr="false" t="normal">IF(AND(J23="", I23&lt;&gt;""), "0,0", IF(I23="", "", J23/I23*100))</f>
        <v>0.9501086096156244</v>
      </c>
      <c r="L23" s="5" t="n"/>
      <c r="M23" s="5" t="n"/>
      <c r="N23" s="5" t="n"/>
      <c r="O23" s="5" t="n"/>
      <c r="P23" s="5" t="n"/>
      <c r="Q23" s="5" t="n"/>
      <c r="R23" s="5" t="n"/>
      <c r="S23" s="5" t="n"/>
      <c r="T23" s="5" t="n"/>
      <c r="U23" s="5" t="n"/>
      <c r="V23" s="5" t="n"/>
      <c r="W23" s="5" t="n"/>
      <c r="X23" s="5" t="n"/>
      <c r="Y23" s="5" t="n"/>
    </row>
    <row customFormat="true" ht="78.75" outlineLevel="0" r="24" s="31">
      <c r="A24" s="51" t="s">
        <v>47</v>
      </c>
      <c r="B24" s="52" t="s">
        <v>48</v>
      </c>
      <c r="C24" s="53" t="s">
        <v>23</v>
      </c>
      <c r="D24" s="53" t="s">
        <v>24</v>
      </c>
      <c r="E24" s="53" t="s">
        <v>34</v>
      </c>
      <c r="F24" s="53" t="s">
        <v>26</v>
      </c>
      <c r="G24" s="52" t="s">
        <v>27</v>
      </c>
      <c r="H24" s="52" t="n"/>
      <c r="I24" s="54" t="n">
        <v>14662.10626</v>
      </c>
      <c r="J24" s="54" t="n">
        <v>14662.10626</v>
      </c>
      <c r="K24" s="55" t="n">
        <f aca="false" ca="false" dt2D="false" dtr="false" t="normal">IF(AND(J24="", I24&lt;&gt;""), "0,0", IF(I24="", "", J24/I24*100))</f>
        <v>100</v>
      </c>
      <c r="L24" s="5" t="n"/>
      <c r="M24" s="5" t="n"/>
      <c r="N24" s="5" t="n"/>
      <c r="O24" s="5" t="n"/>
      <c r="P24" s="5" t="n"/>
      <c r="Q24" s="5" t="n"/>
      <c r="R24" s="5" t="n"/>
      <c r="S24" s="5" t="n"/>
      <c r="T24" s="5" t="n"/>
      <c r="U24" s="5" t="n"/>
      <c r="V24" s="5" t="n"/>
      <c r="W24" s="5" t="n"/>
      <c r="X24" s="5" t="n"/>
      <c r="Y24" s="5" t="n"/>
    </row>
    <row customFormat="true" ht="63" outlineLevel="0" r="25" s="31">
      <c r="A25" s="51" t="s">
        <v>49</v>
      </c>
      <c r="B25" s="52" t="s">
        <v>50</v>
      </c>
      <c r="C25" s="53" t="s">
        <v>23</v>
      </c>
      <c r="D25" s="53" t="s">
        <v>24</v>
      </c>
      <c r="E25" s="53" t="s">
        <v>34</v>
      </c>
      <c r="F25" s="53" t="s">
        <v>26</v>
      </c>
      <c r="G25" s="52" t="s">
        <v>27</v>
      </c>
      <c r="H25" s="52" t="n"/>
      <c r="I25" s="54" t="n">
        <v>35967.43898</v>
      </c>
      <c r="J25" s="54" t="n"/>
      <c r="K25" s="55" t="str">
        <f aca="false" ca="false" dt2D="false" dtr="false" t="normal">IF(AND(J25="", I25&lt;&gt;""), "0,0", IF(I25="", "", J25/I25*100))</f>
        <v>0,0</v>
      </c>
      <c r="L25" s="5" t="n"/>
      <c r="M25" s="5" t="n"/>
      <c r="N25" s="5" t="n"/>
      <c r="O25" s="5" t="n"/>
      <c r="P25" s="5" t="n"/>
      <c r="Q25" s="5" t="n"/>
      <c r="R25" s="5" t="n"/>
      <c r="S25" s="5" t="n"/>
      <c r="T25" s="5" t="n"/>
      <c r="U25" s="5" t="n"/>
      <c r="V25" s="5" t="n"/>
      <c r="W25" s="5" t="n"/>
      <c r="X25" s="5" t="n"/>
      <c r="Y25" s="5" t="n"/>
    </row>
    <row customFormat="true" ht="126" outlineLevel="0" r="26" s="31">
      <c r="A26" s="51" t="s">
        <v>51</v>
      </c>
      <c r="B26" s="52" t="s">
        <v>52</v>
      </c>
      <c r="C26" s="53" t="s">
        <v>53</v>
      </c>
      <c r="D26" s="53" t="s">
        <v>54</v>
      </c>
      <c r="E26" s="53" t="s">
        <v>34</v>
      </c>
      <c r="F26" s="53" t="s">
        <v>26</v>
      </c>
      <c r="G26" s="52" t="s">
        <v>55</v>
      </c>
      <c r="H26" s="52" t="s">
        <v>56</v>
      </c>
      <c r="I26" s="54" t="n">
        <v>67054.69927</v>
      </c>
      <c r="J26" s="54" t="n"/>
      <c r="K26" s="55" t="str">
        <f aca="false" ca="false" dt2D="false" dtr="false" t="normal">IF(AND(J26="", I26&lt;&gt;""), "0,0", IF(I26="", "", J26/I26*100))</f>
        <v>0,0</v>
      </c>
      <c r="L26" s="5" t="n"/>
      <c r="M26" s="5" t="n"/>
      <c r="N26" s="5" t="n"/>
      <c r="O26" s="5" t="n"/>
      <c r="P26" s="5" t="n"/>
      <c r="Q26" s="5" t="n"/>
      <c r="R26" s="5" t="n"/>
      <c r="S26" s="5" t="n"/>
      <c r="T26" s="5" t="n"/>
      <c r="U26" s="5" t="n"/>
      <c r="V26" s="5" t="n"/>
      <c r="W26" s="5" t="n"/>
      <c r="X26" s="5" t="n"/>
      <c r="Y26" s="5" t="n"/>
    </row>
    <row customFormat="true" ht="63" outlineLevel="0" r="27" s="31">
      <c r="A27" s="51" t="s">
        <v>57</v>
      </c>
      <c r="B27" s="52" t="s">
        <v>36</v>
      </c>
      <c r="C27" s="53" t="s">
        <v>23</v>
      </c>
      <c r="D27" s="53" t="s">
        <v>24</v>
      </c>
      <c r="E27" s="53" t="s">
        <v>58</v>
      </c>
      <c r="F27" s="53" t="s">
        <v>26</v>
      </c>
      <c r="G27" s="52" t="s">
        <v>27</v>
      </c>
      <c r="H27" s="52" t="n"/>
      <c r="I27" s="54" t="n">
        <v>87865</v>
      </c>
      <c r="J27" s="54" t="n">
        <v>87865</v>
      </c>
      <c r="K27" s="55" t="n">
        <f aca="false" ca="false" dt2D="false" dtr="false" t="normal">IF(AND(J27="", I27&lt;&gt;""), "0,0", IF(I27="", "", J27/I27*100))</f>
        <v>100</v>
      </c>
      <c r="L27" s="5" t="n"/>
      <c r="M27" s="5" t="n"/>
      <c r="N27" s="5" t="n"/>
      <c r="O27" s="5" t="n"/>
      <c r="P27" s="5" t="n"/>
      <c r="Q27" s="5" t="n"/>
      <c r="R27" s="5" t="n"/>
      <c r="S27" s="5" t="n"/>
      <c r="T27" s="5" t="n"/>
      <c r="U27" s="5" t="n"/>
      <c r="V27" s="5" t="n"/>
      <c r="W27" s="5" t="n"/>
      <c r="X27" s="5" t="n"/>
      <c r="Y27" s="5" t="n"/>
    </row>
    <row customFormat="true" ht="63" outlineLevel="0" r="28" s="31">
      <c r="A28" s="51" t="s">
        <v>59</v>
      </c>
      <c r="B28" s="52" t="s">
        <v>42</v>
      </c>
      <c r="C28" s="53" t="s">
        <v>23</v>
      </c>
      <c r="D28" s="53" t="s">
        <v>24</v>
      </c>
      <c r="E28" s="53" t="s">
        <v>58</v>
      </c>
      <c r="F28" s="53" t="s">
        <v>26</v>
      </c>
      <c r="G28" s="52" t="s">
        <v>27</v>
      </c>
      <c r="H28" s="52" t="n"/>
      <c r="I28" s="54" t="n">
        <v>10914.5</v>
      </c>
      <c r="J28" s="54" t="n"/>
      <c r="K28" s="55" t="str">
        <f aca="false" ca="false" dt2D="false" dtr="false" t="normal">IF(AND(J28="", I28&lt;&gt;""), "0,0", IF(I28="", "", J28/I28*100))</f>
        <v>0,0</v>
      </c>
      <c r="L28" s="5" t="n"/>
      <c r="M28" s="5" t="n"/>
      <c r="N28" s="5" t="n"/>
      <c r="O28" s="5" t="n"/>
      <c r="P28" s="5" t="n"/>
      <c r="Q28" s="5" t="n"/>
      <c r="R28" s="5" t="n"/>
      <c r="S28" s="5" t="n"/>
      <c r="T28" s="5" t="n"/>
      <c r="U28" s="5" t="n"/>
      <c r="V28" s="5" t="n"/>
      <c r="W28" s="5" t="n"/>
      <c r="X28" s="5" t="n"/>
      <c r="Y28" s="5" t="n"/>
    </row>
    <row customFormat="true" ht="63" outlineLevel="0" r="29" s="31">
      <c r="A29" s="51" t="s">
        <v>60</v>
      </c>
      <c r="B29" s="52" t="s">
        <v>61</v>
      </c>
      <c r="C29" s="53" t="s">
        <v>23</v>
      </c>
      <c r="D29" s="53" t="s">
        <v>24</v>
      </c>
      <c r="E29" s="53" t="s">
        <v>58</v>
      </c>
      <c r="F29" s="53" t="s">
        <v>26</v>
      </c>
      <c r="G29" s="52" t="s">
        <v>27</v>
      </c>
      <c r="H29" s="52" t="n"/>
      <c r="I29" s="54" t="n">
        <v>28622.1</v>
      </c>
      <c r="J29" s="54" t="n">
        <v>14201.17928</v>
      </c>
      <c r="K29" s="55" t="n">
        <f aca="false" ca="false" dt2D="false" dtr="false" t="normal">IF(AND(J29="", I29&lt;&gt;""), "0,0", IF(I29="", "", J29/I29*100))</f>
        <v>49.61613326764983</v>
      </c>
      <c r="L29" s="5" t="n"/>
      <c r="M29" s="5" t="n"/>
      <c r="N29" s="5" t="n"/>
      <c r="O29" s="5" t="n"/>
      <c r="P29" s="5" t="n"/>
      <c r="Q29" s="5" t="n"/>
      <c r="R29" s="5" t="n"/>
      <c r="S29" s="5" t="n"/>
      <c r="T29" s="5" t="n"/>
      <c r="U29" s="5" t="n"/>
      <c r="V29" s="5" t="n"/>
      <c r="W29" s="5" t="n"/>
      <c r="X29" s="5" t="n"/>
      <c r="Y29" s="5" t="n"/>
    </row>
    <row customFormat="true" ht="63" outlineLevel="0" r="30" s="31">
      <c r="A30" s="51" t="s">
        <v>62</v>
      </c>
      <c r="B30" s="52" t="s">
        <v>63</v>
      </c>
      <c r="C30" s="53" t="s">
        <v>23</v>
      </c>
      <c r="D30" s="53" t="s">
        <v>24</v>
      </c>
      <c r="E30" s="53" t="s">
        <v>58</v>
      </c>
      <c r="F30" s="53" t="s">
        <v>26</v>
      </c>
      <c r="G30" s="52" t="s">
        <v>27</v>
      </c>
      <c r="H30" s="52" t="n"/>
      <c r="I30" s="54" t="n">
        <v>18905.9</v>
      </c>
      <c r="J30" s="54" t="n">
        <v>17822.01112</v>
      </c>
      <c r="K30" s="55" t="n">
        <f aca="false" ca="false" dt2D="false" dtr="false" t="normal">IF(AND(J30="", I30&lt;&gt;""), "0,0", IF(I30="", "", J30/I30*100))</f>
        <v>94.26692789023531</v>
      </c>
      <c r="L30" s="5" t="n"/>
      <c r="M30" s="5" t="n"/>
      <c r="N30" s="5" t="n"/>
      <c r="O30" s="5" t="n"/>
      <c r="P30" s="5" t="n"/>
      <c r="Q30" s="5" t="n"/>
      <c r="R30" s="5" t="n"/>
      <c r="S30" s="5" t="n"/>
      <c r="T30" s="5" t="n"/>
      <c r="U30" s="5" t="n"/>
      <c r="V30" s="5" t="n"/>
      <c r="W30" s="5" t="n"/>
      <c r="X30" s="5" t="n"/>
      <c r="Y30" s="5" t="n"/>
    </row>
    <row customFormat="true" ht="31.5" outlineLevel="0" r="31" s="31">
      <c r="A31" s="44" t="s">
        <v>64</v>
      </c>
      <c r="B31" s="45" t="s">
        <v>65</v>
      </c>
      <c r="C31" s="46" t="n"/>
      <c r="D31" s="46" t="n"/>
      <c r="E31" s="46" t="n"/>
      <c r="F31" s="46" t="n"/>
      <c r="G31" s="47" t="n"/>
      <c r="H31" s="48" t="n"/>
      <c r="I31" s="49" t="n">
        <v>414968.7</v>
      </c>
      <c r="J31" s="49" t="n">
        <v>404247.99188</v>
      </c>
      <c r="K31" s="50" t="n">
        <f aca="false" ca="false" dt2D="false" dtr="false" t="normal">IF(AND(J31="", I31&lt;&gt;""), "0,0", IF(I31="", "", J31/I31*100))</f>
        <v>97.41650198677635</v>
      </c>
      <c r="L31" s="5" t="n"/>
      <c r="M31" s="5" t="n"/>
      <c r="N31" s="5" t="n"/>
      <c r="O31" s="5" t="n"/>
      <c r="P31" s="5" t="n"/>
      <c r="Q31" s="5" t="n"/>
      <c r="R31" s="5" t="n"/>
      <c r="S31" s="5" t="n"/>
      <c r="T31" s="5" t="n"/>
      <c r="U31" s="5" t="n"/>
      <c r="V31" s="5" t="n"/>
      <c r="W31" s="5" t="n"/>
      <c r="X31" s="5" t="n"/>
      <c r="Y31" s="5" t="n"/>
    </row>
    <row customFormat="true" ht="47.25" outlineLevel="0" r="32" s="31">
      <c r="A32" s="44" t="s">
        <v>66</v>
      </c>
      <c r="B32" s="45" t="s">
        <v>67</v>
      </c>
      <c r="C32" s="46" t="n"/>
      <c r="D32" s="46" t="n"/>
      <c r="E32" s="46" t="n"/>
      <c r="F32" s="46" t="n"/>
      <c r="G32" s="47" t="n"/>
      <c r="H32" s="48" t="n"/>
      <c r="I32" s="49" t="n">
        <v>414968.7</v>
      </c>
      <c r="J32" s="49" t="n">
        <v>404247.99188</v>
      </c>
      <c r="K32" s="50" t="n">
        <f aca="false" ca="false" dt2D="false" dtr="false" t="normal">IF(AND(J32="", I32&lt;&gt;""), "0,0", IF(I32="", "", J32/I32*100))</f>
        <v>97.41650198677635</v>
      </c>
      <c r="L32" s="5" t="n"/>
      <c r="M32" s="5" t="n"/>
      <c r="N32" s="5" t="n"/>
      <c r="O32" s="5" t="n"/>
      <c r="P32" s="5" t="n"/>
      <c r="Q32" s="5" t="n"/>
      <c r="R32" s="5" t="n"/>
      <c r="S32" s="5" t="n"/>
      <c r="T32" s="5" t="n"/>
      <c r="U32" s="5" t="n"/>
      <c r="V32" s="5" t="n"/>
      <c r="W32" s="5" t="n"/>
      <c r="X32" s="5" t="n"/>
      <c r="Y32" s="5" t="n"/>
    </row>
    <row customFormat="true" ht="47.25" outlineLevel="0" r="33" s="31">
      <c r="A33" s="51" t="s">
        <v>68</v>
      </c>
      <c r="B33" s="52" t="s">
        <v>69</v>
      </c>
      <c r="C33" s="53" t="s">
        <v>70</v>
      </c>
      <c r="D33" s="53" t="s">
        <v>71</v>
      </c>
      <c r="E33" s="53" t="s">
        <v>72</v>
      </c>
      <c r="F33" s="53" t="s">
        <v>73</v>
      </c>
      <c r="G33" s="52" t="s">
        <v>74</v>
      </c>
      <c r="H33" s="52" t="s">
        <v>75</v>
      </c>
      <c r="I33" s="54" t="n">
        <v>23130.8</v>
      </c>
      <c r="J33" s="54" t="n">
        <v>23130.8</v>
      </c>
      <c r="K33" s="55" t="n">
        <f aca="false" ca="false" dt2D="false" dtr="false" t="normal">IF(AND(J33="", I33&lt;&gt;""), "0,0", IF(I33="", "", J33/I33*100))</f>
        <v>100</v>
      </c>
      <c r="L33" s="5" t="n"/>
      <c r="M33" s="5" t="n"/>
      <c r="N33" s="5" t="n"/>
      <c r="O33" s="5" t="n"/>
      <c r="P33" s="5" t="n"/>
      <c r="Q33" s="5" t="n"/>
      <c r="R33" s="5" t="n"/>
      <c r="S33" s="5" t="n"/>
      <c r="T33" s="5" t="n"/>
      <c r="U33" s="5" t="n"/>
      <c r="V33" s="5" t="n"/>
      <c r="W33" s="5" t="n"/>
      <c r="X33" s="5" t="n"/>
      <c r="Y33" s="5" t="n"/>
    </row>
    <row customFormat="true" ht="63" outlineLevel="0" r="34" s="31">
      <c r="A34" s="51" t="s">
        <v>76</v>
      </c>
      <c r="B34" s="52" t="s">
        <v>77</v>
      </c>
      <c r="C34" s="53" t="s">
        <v>23</v>
      </c>
      <c r="D34" s="53" t="s">
        <v>78</v>
      </c>
      <c r="E34" s="53" t="s">
        <v>79</v>
      </c>
      <c r="F34" s="53" t="s">
        <v>26</v>
      </c>
      <c r="G34" s="52" t="s">
        <v>27</v>
      </c>
      <c r="H34" s="52" t="n"/>
      <c r="I34" s="54" t="n">
        <v>89169.4</v>
      </c>
      <c r="J34" s="54" t="n">
        <v>89169.4</v>
      </c>
      <c r="K34" s="55" t="n">
        <f aca="false" ca="false" dt2D="false" dtr="false" t="normal">IF(AND(J34="", I34&lt;&gt;""), "0,0", IF(I34="", "", J34/I34*100))</f>
        <v>100</v>
      </c>
      <c r="L34" s="5" t="n"/>
      <c r="M34" s="5" t="n"/>
      <c r="N34" s="5" t="n"/>
      <c r="O34" s="5" t="n"/>
      <c r="P34" s="5" t="n"/>
      <c r="Q34" s="5" t="n"/>
      <c r="R34" s="5" t="n"/>
      <c r="S34" s="5" t="n"/>
      <c r="T34" s="5" t="n"/>
      <c r="U34" s="5" t="n"/>
      <c r="V34" s="5" t="n"/>
      <c r="W34" s="5" t="n"/>
      <c r="X34" s="5" t="n"/>
      <c r="Y34" s="5" t="n"/>
    </row>
    <row customFormat="true" ht="63" outlineLevel="0" r="35" s="31">
      <c r="A35" s="51" t="n"/>
      <c r="B35" s="52" t="n"/>
      <c r="C35" s="53" t="s">
        <v>23</v>
      </c>
      <c r="D35" s="53" t="s">
        <v>78</v>
      </c>
      <c r="E35" s="53" t="s">
        <v>80</v>
      </c>
      <c r="F35" s="53" t="s">
        <v>26</v>
      </c>
      <c r="G35" s="52" t="s">
        <v>27</v>
      </c>
      <c r="H35" s="52" t="n"/>
      <c r="I35" s="54" t="n">
        <v>71276.1</v>
      </c>
      <c r="J35" s="54" t="n">
        <v>60555.39188</v>
      </c>
      <c r="K35" s="55" t="n">
        <f aca="false" ca="false" dt2D="false" dtr="false" t="normal">IF(AND(J35="", I35&lt;&gt;""), "0,0", IF(I35="", "", J35/I35*100))</f>
        <v>84.95890190400428</v>
      </c>
      <c r="L35" s="5" t="n"/>
      <c r="M35" s="5" t="n"/>
      <c r="N35" s="5" t="n"/>
      <c r="O35" s="5" t="n"/>
      <c r="P35" s="5" t="n"/>
      <c r="Q35" s="5" t="n"/>
      <c r="R35" s="5" t="n"/>
      <c r="S35" s="5" t="n"/>
      <c r="T35" s="5" t="n"/>
      <c r="U35" s="5" t="n"/>
      <c r="V35" s="5" t="n"/>
      <c r="W35" s="5" t="n"/>
      <c r="X35" s="5" t="n"/>
      <c r="Y35" s="5" t="n"/>
    </row>
    <row customFormat="true" ht="63" outlineLevel="0" r="36" s="31">
      <c r="A36" s="51" t="s">
        <v>81</v>
      </c>
      <c r="B36" s="52" t="s">
        <v>82</v>
      </c>
      <c r="C36" s="53" t="s">
        <v>23</v>
      </c>
      <c r="D36" s="53" t="s">
        <v>78</v>
      </c>
      <c r="E36" s="53" t="s">
        <v>83</v>
      </c>
      <c r="F36" s="53" t="s">
        <v>26</v>
      </c>
      <c r="G36" s="52" t="s">
        <v>27</v>
      </c>
      <c r="H36" s="52" t="n"/>
      <c r="I36" s="54" t="n">
        <v>231392.4</v>
      </c>
      <c r="J36" s="54" t="n">
        <v>231392.4</v>
      </c>
      <c r="K36" s="55" t="n">
        <f aca="false" ca="false" dt2D="false" dtr="false" t="normal">IF(AND(J36="", I36&lt;&gt;""), "0,0", IF(I36="", "", J36/I36*100))</f>
        <v>100</v>
      </c>
      <c r="L36" s="5" t="n"/>
      <c r="M36" s="5" t="n"/>
      <c r="N36" s="5" t="n"/>
      <c r="O36" s="5" t="n"/>
      <c r="P36" s="5" t="n"/>
      <c r="Q36" s="5" t="n"/>
      <c r="R36" s="5" t="n"/>
      <c r="S36" s="5" t="n"/>
      <c r="T36" s="5" t="n"/>
      <c r="U36" s="5" t="n"/>
      <c r="V36" s="5" t="n"/>
      <c r="W36" s="5" t="n"/>
      <c r="X36" s="5" t="n"/>
      <c r="Y36" s="5" t="n"/>
    </row>
    <row customFormat="true" ht="31.5" outlineLevel="0" r="37" s="31">
      <c r="A37" s="44" t="s">
        <v>84</v>
      </c>
      <c r="B37" s="45" t="s">
        <v>85</v>
      </c>
      <c r="C37" s="46" t="n"/>
      <c r="D37" s="46" t="n"/>
      <c r="E37" s="46" t="n"/>
      <c r="F37" s="46" t="n"/>
      <c r="G37" s="47" t="n"/>
      <c r="H37" s="48" t="n"/>
      <c r="I37" s="49" t="n">
        <v>481758.5</v>
      </c>
      <c r="J37" s="49" t="n">
        <v>428911.62508</v>
      </c>
      <c r="K37" s="50" t="n">
        <f aca="false" ca="false" dt2D="false" dtr="false" t="normal">IF(AND(J37="", I37&lt;&gt;""), "0,0", IF(I37="", "", J37/I37*100))</f>
        <v>89.0304218981087</v>
      </c>
      <c r="L37" s="5" t="n"/>
      <c r="M37" s="5" t="n"/>
      <c r="N37" s="5" t="n"/>
      <c r="O37" s="5" t="n"/>
      <c r="P37" s="5" t="n"/>
      <c r="Q37" s="5" t="n"/>
      <c r="R37" s="5" t="n"/>
      <c r="S37" s="5" t="n"/>
      <c r="T37" s="5" t="n"/>
      <c r="U37" s="5" t="n"/>
      <c r="V37" s="5" t="n"/>
      <c r="W37" s="5" t="n"/>
      <c r="X37" s="5" t="n"/>
      <c r="Y37" s="5" t="n"/>
    </row>
    <row customFormat="true" ht="31.5" outlineLevel="0" r="38" s="31">
      <c r="A38" s="44" t="s">
        <v>86</v>
      </c>
      <c r="B38" s="45" t="s">
        <v>87</v>
      </c>
      <c r="C38" s="46" t="n"/>
      <c r="D38" s="46" t="n"/>
      <c r="E38" s="46" t="n"/>
      <c r="F38" s="46" t="n"/>
      <c r="G38" s="47" t="n"/>
      <c r="H38" s="48" t="n"/>
      <c r="I38" s="49" t="n">
        <v>481758.5</v>
      </c>
      <c r="J38" s="49" t="n">
        <v>428911.62508</v>
      </c>
      <c r="K38" s="50" t="n">
        <f aca="false" ca="false" dt2D="false" dtr="false" t="normal">IF(AND(J38="", I38&lt;&gt;""), "0,0", IF(I38="", "", J38/I38*100))</f>
        <v>89.0304218981087</v>
      </c>
      <c r="L38" s="5" t="n"/>
      <c r="M38" s="5" t="n"/>
      <c r="N38" s="5" t="n"/>
      <c r="O38" s="5" t="n"/>
      <c r="P38" s="5" t="n"/>
      <c r="Q38" s="5" t="n"/>
      <c r="R38" s="5" t="n"/>
      <c r="S38" s="5" t="n"/>
      <c r="T38" s="5" t="n"/>
      <c r="U38" s="5" t="n"/>
      <c r="V38" s="5" t="n"/>
      <c r="W38" s="5" t="n"/>
      <c r="X38" s="5" t="n"/>
      <c r="Y38" s="5" t="n"/>
    </row>
    <row customFormat="true" ht="110.25" outlineLevel="0" r="39" s="31">
      <c r="A39" s="51" t="s">
        <v>88</v>
      </c>
      <c r="B39" s="52" t="s">
        <v>89</v>
      </c>
      <c r="C39" s="53" t="s">
        <v>90</v>
      </c>
      <c r="D39" s="53" t="s">
        <v>91</v>
      </c>
      <c r="E39" s="53" t="s">
        <v>92</v>
      </c>
      <c r="F39" s="53" t="s">
        <v>26</v>
      </c>
      <c r="G39" s="52" t="s">
        <v>93</v>
      </c>
      <c r="H39" s="52" t="s">
        <v>94</v>
      </c>
      <c r="I39" s="54" t="n">
        <v>9735</v>
      </c>
      <c r="J39" s="54" t="n"/>
      <c r="K39" s="55" t="str">
        <f aca="false" ca="false" dt2D="false" dtr="false" t="normal">IF(AND(J39="", I39&lt;&gt;""), "0,0", IF(I39="", "", J39/I39*100))</f>
        <v>0,0</v>
      </c>
      <c r="L39" s="5" t="n"/>
      <c r="M39" s="5" t="n"/>
      <c r="N39" s="5" t="n"/>
      <c r="O39" s="5" t="n"/>
      <c r="P39" s="5" t="n"/>
      <c r="Q39" s="5" t="n"/>
      <c r="R39" s="5" t="n"/>
      <c r="S39" s="5" t="n"/>
      <c r="T39" s="5" t="n"/>
      <c r="U39" s="5" t="n"/>
      <c r="V39" s="5" t="n"/>
      <c r="W39" s="5" t="n"/>
      <c r="X39" s="5" t="n"/>
      <c r="Y39" s="5" t="n"/>
    </row>
    <row customFormat="true" ht="63" outlineLevel="0" r="40" s="31">
      <c r="A40" s="51" t="s">
        <v>95</v>
      </c>
      <c r="B40" s="52" t="s">
        <v>96</v>
      </c>
      <c r="C40" s="53" t="s">
        <v>23</v>
      </c>
      <c r="D40" s="53" t="s">
        <v>91</v>
      </c>
      <c r="E40" s="53" t="s">
        <v>97</v>
      </c>
      <c r="F40" s="53" t="s">
        <v>26</v>
      </c>
      <c r="G40" s="52" t="s">
        <v>27</v>
      </c>
      <c r="H40" s="52" t="n"/>
      <c r="I40" s="54" t="n">
        <v>40000</v>
      </c>
      <c r="J40" s="54" t="n">
        <v>13350</v>
      </c>
      <c r="K40" s="55" t="n">
        <f aca="false" ca="false" dt2D="false" dtr="false" t="normal">IF(AND(J40="", I40&lt;&gt;""), "0,0", IF(I40="", "", J40/I40*100))</f>
        <v>33.375</v>
      </c>
      <c r="L40" s="5" t="n"/>
      <c r="M40" s="5" t="n"/>
      <c r="N40" s="5" t="n"/>
      <c r="O40" s="5" t="n"/>
      <c r="P40" s="5" t="n"/>
      <c r="Q40" s="5" t="n"/>
      <c r="R40" s="5" t="n"/>
      <c r="S40" s="5" t="n"/>
      <c r="T40" s="5" t="n"/>
      <c r="U40" s="5" t="n"/>
      <c r="V40" s="5" t="n"/>
      <c r="W40" s="5" t="n"/>
      <c r="X40" s="5" t="n"/>
      <c r="Y40" s="5" t="n"/>
    </row>
    <row customFormat="true" ht="63" outlineLevel="0" r="41" s="31">
      <c r="A41" s="51" t="s">
        <v>98</v>
      </c>
      <c r="B41" s="52" t="s">
        <v>99</v>
      </c>
      <c r="C41" s="53" t="s">
        <v>23</v>
      </c>
      <c r="D41" s="53" t="s">
        <v>91</v>
      </c>
      <c r="E41" s="53" t="s">
        <v>100</v>
      </c>
      <c r="F41" s="53" t="s">
        <v>26</v>
      </c>
      <c r="G41" s="52" t="s">
        <v>27</v>
      </c>
      <c r="H41" s="52" t="n"/>
      <c r="I41" s="54" t="n">
        <v>432023.5</v>
      </c>
      <c r="J41" s="54" t="n">
        <v>415561.62508</v>
      </c>
      <c r="K41" s="55" t="n">
        <f aca="false" ca="false" dt2D="false" dtr="false" t="normal">IF(AND(J41="", I41&lt;&gt;""), "0,0", IF(I41="", "", J41/I41*100))</f>
        <v>96.18958808490743</v>
      </c>
      <c r="L41" s="5" t="n"/>
      <c r="M41" s="5" t="n"/>
      <c r="N41" s="5" t="n"/>
      <c r="O41" s="5" t="n"/>
      <c r="P41" s="5" t="n"/>
      <c r="Q41" s="5" t="n"/>
      <c r="R41" s="5" t="n"/>
      <c r="S41" s="5" t="n"/>
      <c r="T41" s="5" t="n"/>
      <c r="U41" s="5" t="n"/>
      <c r="V41" s="5" t="n"/>
      <c r="W41" s="5" t="n"/>
      <c r="X41" s="5" t="n"/>
      <c r="Y41" s="5" t="n"/>
    </row>
    <row customFormat="true" ht="47.25" outlineLevel="0" r="42" s="31">
      <c r="A42" s="44" t="s">
        <v>101</v>
      </c>
      <c r="B42" s="45" t="s">
        <v>102</v>
      </c>
      <c r="C42" s="46" t="n"/>
      <c r="D42" s="46" t="n"/>
      <c r="E42" s="46" t="n"/>
      <c r="F42" s="46" t="n"/>
      <c r="G42" s="47" t="n"/>
      <c r="H42" s="48" t="n"/>
      <c r="I42" s="49" t="n">
        <v>32708.4</v>
      </c>
      <c r="J42" s="49" t="n">
        <v>25212.18499</v>
      </c>
      <c r="K42" s="50" t="n">
        <f aca="false" ca="false" dt2D="false" dtr="false" t="normal">IF(AND(J42="", I42&lt;&gt;""), "0,0", IF(I42="", "", J42/I42*100))</f>
        <v>77.08168235071113</v>
      </c>
      <c r="L42" s="5" t="n"/>
      <c r="M42" s="5" t="n"/>
      <c r="N42" s="5" t="n"/>
      <c r="O42" s="5" t="n"/>
      <c r="P42" s="5" t="n"/>
      <c r="Q42" s="5" t="n"/>
      <c r="R42" s="5" t="n"/>
      <c r="S42" s="5" t="n"/>
      <c r="T42" s="5" t="n"/>
      <c r="U42" s="5" t="n"/>
      <c r="V42" s="5" t="n"/>
      <c r="W42" s="5" t="n"/>
      <c r="X42" s="5" t="n"/>
      <c r="Y42" s="5" t="n"/>
    </row>
    <row customFormat="true" ht="31.5" outlineLevel="0" r="43" s="31">
      <c r="A43" s="44" t="s">
        <v>103</v>
      </c>
      <c r="B43" s="45" t="s">
        <v>104</v>
      </c>
      <c r="C43" s="46" t="n"/>
      <c r="D43" s="46" t="n"/>
      <c r="E43" s="46" t="n"/>
      <c r="F43" s="46" t="n"/>
      <c r="G43" s="47" t="n"/>
      <c r="H43" s="48" t="n"/>
      <c r="I43" s="49" t="n">
        <v>32708.4</v>
      </c>
      <c r="J43" s="49" t="n">
        <v>25212.18499</v>
      </c>
      <c r="K43" s="50" t="n">
        <f aca="false" ca="false" dt2D="false" dtr="false" t="normal">IF(AND(J43="", I43&lt;&gt;""), "0,0", IF(I43="", "", J43/I43*100))</f>
        <v>77.08168235071113</v>
      </c>
      <c r="L43" s="5" t="n"/>
      <c r="M43" s="5" t="n"/>
      <c r="N43" s="5" t="n"/>
      <c r="O43" s="5" t="n"/>
      <c r="P43" s="5" t="n"/>
      <c r="Q43" s="5" t="n"/>
      <c r="R43" s="5" t="n"/>
      <c r="S43" s="5" t="n"/>
      <c r="T43" s="5" t="n"/>
      <c r="U43" s="5" t="n"/>
      <c r="V43" s="5" t="n"/>
      <c r="W43" s="5" t="n"/>
      <c r="X43" s="5" t="n"/>
      <c r="Y43" s="5" t="n"/>
    </row>
    <row customFormat="true" ht="47.25" outlineLevel="0" r="44" s="31">
      <c r="A44" s="51" t="s">
        <v>105</v>
      </c>
      <c r="B44" s="52" t="s">
        <v>106</v>
      </c>
      <c r="C44" s="53" t="s">
        <v>107</v>
      </c>
      <c r="D44" s="53" t="s">
        <v>108</v>
      </c>
      <c r="E44" s="53" t="s">
        <v>109</v>
      </c>
      <c r="F44" s="53" t="s">
        <v>73</v>
      </c>
      <c r="G44" s="52" t="s">
        <v>110</v>
      </c>
      <c r="H44" s="52" t="s">
        <v>111</v>
      </c>
      <c r="I44" s="54" t="n">
        <v>32708.4</v>
      </c>
      <c r="J44" s="54" t="n">
        <v>25212.18499</v>
      </c>
      <c r="K44" s="55" t="n">
        <f aca="false" ca="false" dt2D="false" dtr="false" t="normal">IF(AND(J44="", I44&lt;&gt;""), "0,0", IF(I44="", "", J44/I44*100))</f>
        <v>77.08168235071113</v>
      </c>
      <c r="L44" s="5" t="n"/>
      <c r="M44" s="5" t="n"/>
      <c r="N44" s="5" t="n"/>
      <c r="O44" s="5" t="n"/>
      <c r="P44" s="5" t="n"/>
      <c r="Q44" s="5" t="n"/>
      <c r="R44" s="5" t="n"/>
      <c r="S44" s="5" t="n"/>
      <c r="T44" s="5" t="n"/>
      <c r="U44" s="5" t="n"/>
      <c r="V44" s="5" t="n"/>
      <c r="W44" s="5" t="n"/>
      <c r="X44" s="5" t="n"/>
      <c r="Y44" s="5" t="n"/>
    </row>
    <row customFormat="true" ht="47.25" outlineLevel="0" r="45" s="31">
      <c r="A45" s="44" t="s">
        <v>112</v>
      </c>
      <c r="B45" s="45" t="s">
        <v>113</v>
      </c>
      <c r="C45" s="46" t="n"/>
      <c r="D45" s="46" t="n"/>
      <c r="E45" s="46" t="n"/>
      <c r="F45" s="46" t="n"/>
      <c r="G45" s="47" t="n"/>
      <c r="H45" s="48" t="n"/>
      <c r="I45" s="49" t="n">
        <v>372047.4</v>
      </c>
      <c r="J45" s="49" t="n">
        <v>76982.03524</v>
      </c>
      <c r="K45" s="50" t="n">
        <f aca="false" ca="false" dt2D="false" dtr="false" t="normal">IF(AND(J45="", I45&lt;&gt;""), "0,0", IF(I45="", "", J45/I45*100))</f>
        <v>20.691459002266914</v>
      </c>
      <c r="L45" s="5" t="n"/>
      <c r="M45" s="5" t="n"/>
      <c r="N45" s="5" t="n"/>
      <c r="O45" s="5" t="n"/>
      <c r="P45" s="5" t="n"/>
      <c r="Q45" s="5" t="n"/>
      <c r="R45" s="5" t="n"/>
      <c r="S45" s="5" t="n"/>
      <c r="T45" s="5" t="n"/>
      <c r="U45" s="5" t="n"/>
      <c r="V45" s="5" t="n"/>
      <c r="W45" s="5" t="n"/>
      <c r="X45" s="5" t="n"/>
      <c r="Y45" s="5" t="n"/>
    </row>
    <row customFormat="true" ht="47.25" outlineLevel="0" r="46" s="31">
      <c r="A46" s="44" t="s">
        <v>114</v>
      </c>
      <c r="B46" s="45" t="s">
        <v>115</v>
      </c>
      <c r="C46" s="46" t="n"/>
      <c r="D46" s="46" t="n"/>
      <c r="E46" s="46" t="n"/>
      <c r="F46" s="46" t="n"/>
      <c r="G46" s="47" t="n"/>
      <c r="H46" s="48" t="n"/>
      <c r="I46" s="49" t="n">
        <v>372047.4</v>
      </c>
      <c r="J46" s="49" t="n">
        <v>76982.03524</v>
      </c>
      <c r="K46" s="50" t="n">
        <f aca="false" ca="false" dt2D="false" dtr="false" t="normal">IF(AND(J46="", I46&lt;&gt;""), "0,0", IF(I46="", "", J46/I46*100))</f>
        <v>20.691459002266914</v>
      </c>
      <c r="L46" s="5" t="n"/>
      <c r="M46" s="5" t="n"/>
      <c r="N46" s="5" t="n"/>
      <c r="O46" s="5" t="n"/>
      <c r="P46" s="5" t="n"/>
      <c r="Q46" s="5" t="n"/>
      <c r="R46" s="5" t="n"/>
      <c r="S46" s="5" t="n"/>
      <c r="T46" s="5" t="n"/>
      <c r="U46" s="5" t="n"/>
      <c r="V46" s="5" t="n"/>
      <c r="W46" s="5" t="n"/>
      <c r="X46" s="5" t="n"/>
      <c r="Y46" s="5" t="n"/>
    </row>
    <row customFormat="true" ht="63" outlineLevel="0" r="47" s="31">
      <c r="A47" s="51" t="s">
        <v>116</v>
      </c>
      <c r="B47" s="52" t="s">
        <v>117</v>
      </c>
      <c r="C47" s="53" t="s">
        <v>23</v>
      </c>
      <c r="D47" s="53" t="s">
        <v>118</v>
      </c>
      <c r="E47" s="53" t="s">
        <v>119</v>
      </c>
      <c r="F47" s="53" t="s">
        <v>26</v>
      </c>
      <c r="G47" s="52" t="s">
        <v>27</v>
      </c>
      <c r="H47" s="52" t="n"/>
      <c r="I47" s="54" t="n">
        <v>372047.4</v>
      </c>
      <c r="J47" s="54" t="n">
        <v>76982.03524</v>
      </c>
      <c r="K47" s="55" t="n">
        <f aca="false" ca="false" dt2D="false" dtr="false" t="normal">IF(AND(J47="", I47&lt;&gt;""), "0,0", IF(I47="", "", J47/I47*100))</f>
        <v>20.691459002266914</v>
      </c>
      <c r="L47" s="5" t="n"/>
      <c r="M47" s="5" t="n"/>
      <c r="N47" s="5" t="n"/>
      <c r="O47" s="5" t="n"/>
      <c r="P47" s="5" t="n"/>
      <c r="Q47" s="5" t="n"/>
      <c r="R47" s="5" t="n"/>
      <c r="S47" s="5" t="n"/>
      <c r="T47" s="5" t="n"/>
      <c r="U47" s="5" t="n"/>
      <c r="V47" s="5" t="n"/>
      <c r="W47" s="5" t="n"/>
      <c r="X47" s="5" t="n"/>
      <c r="Y47" s="5" t="n"/>
    </row>
    <row customFormat="true" ht="78.75" outlineLevel="0" r="48" s="31">
      <c r="A48" s="44" t="s">
        <v>120</v>
      </c>
      <c r="B48" s="45" t="s">
        <v>121</v>
      </c>
      <c r="C48" s="46" t="n"/>
      <c r="D48" s="46" t="n"/>
      <c r="E48" s="46" t="n"/>
      <c r="F48" s="46" t="n"/>
      <c r="G48" s="47" t="n"/>
      <c r="H48" s="48" t="n"/>
      <c r="I48" s="49" t="n">
        <v>1661027.444</v>
      </c>
      <c r="J48" s="49" t="n">
        <v>50109.42307</v>
      </c>
      <c r="K48" s="50" t="n">
        <f aca="false" ca="false" dt2D="false" dtr="false" t="normal">IF(AND(J48="", I48&lt;&gt;""), "0,0", IF(I48="", "", J48/I48*100))</f>
        <v>3.016772736116213</v>
      </c>
      <c r="L48" s="5" t="n"/>
      <c r="M48" s="5" t="n"/>
      <c r="N48" s="5" t="n"/>
      <c r="O48" s="5" t="n"/>
      <c r="P48" s="5" t="n"/>
      <c r="Q48" s="5" t="n"/>
      <c r="R48" s="5" t="n"/>
      <c r="S48" s="5" t="n"/>
      <c r="T48" s="5" t="n"/>
      <c r="U48" s="5" t="n"/>
      <c r="V48" s="5" t="n"/>
      <c r="W48" s="5" t="n"/>
      <c r="X48" s="5" t="n"/>
      <c r="Y48" s="5" t="n"/>
    </row>
    <row customFormat="true" ht="31.5" outlineLevel="0" r="49" s="31">
      <c r="A49" s="44" t="s">
        <v>122</v>
      </c>
      <c r="B49" s="45" t="s">
        <v>123</v>
      </c>
      <c r="C49" s="46" t="n"/>
      <c r="D49" s="46" t="n"/>
      <c r="E49" s="46" t="n"/>
      <c r="F49" s="46" t="n"/>
      <c r="G49" s="47" t="n"/>
      <c r="H49" s="48" t="n"/>
      <c r="I49" s="49" t="n">
        <v>478136.714</v>
      </c>
      <c r="J49" s="49" t="n">
        <v>2229.13688</v>
      </c>
      <c r="K49" s="50" t="n">
        <f aca="false" ca="false" dt2D="false" dtr="false" t="normal">IF(AND(J49="", I49&lt;&gt;""), "0,0", IF(I49="", "", J49/I49*100))</f>
        <v>0.4662132847635708</v>
      </c>
      <c r="L49" s="5" t="n"/>
      <c r="M49" s="5" t="n"/>
      <c r="N49" s="5" t="n"/>
      <c r="O49" s="5" t="n"/>
      <c r="P49" s="5" t="n"/>
      <c r="Q49" s="5" t="n"/>
      <c r="R49" s="5" t="n"/>
      <c r="S49" s="5" t="n"/>
      <c r="T49" s="5" t="n"/>
      <c r="U49" s="5" t="n"/>
      <c r="V49" s="5" t="n"/>
      <c r="W49" s="5" t="n"/>
      <c r="X49" s="5" t="n"/>
      <c r="Y49" s="5" t="n"/>
    </row>
    <row customFormat="true" ht="94.5" outlineLevel="0" r="50" s="31">
      <c r="A50" s="51" t="s">
        <v>124</v>
      </c>
      <c r="B50" s="52" t="s">
        <v>125</v>
      </c>
      <c r="C50" s="53" t="s">
        <v>126</v>
      </c>
      <c r="D50" s="53" t="s">
        <v>127</v>
      </c>
      <c r="E50" s="53" t="s">
        <v>128</v>
      </c>
      <c r="F50" s="53" t="s">
        <v>73</v>
      </c>
      <c r="G50" s="52" t="s">
        <v>129</v>
      </c>
      <c r="H50" s="52" t="s">
        <v>130</v>
      </c>
      <c r="I50" s="54" t="n">
        <v>478136.714</v>
      </c>
      <c r="J50" s="54" t="n">
        <v>2229.13688</v>
      </c>
      <c r="K50" s="55" t="n">
        <f aca="false" ca="false" dt2D="false" dtr="false" t="normal">IF(AND(J50="", I50&lt;&gt;""), "0,0", IF(I50="", "", J50/I50*100))</f>
        <v>0.4662132847635708</v>
      </c>
      <c r="L50" s="5" t="n"/>
      <c r="M50" s="5" t="n"/>
      <c r="N50" s="5" t="n"/>
      <c r="O50" s="5" t="n"/>
      <c r="P50" s="5" t="n"/>
      <c r="Q50" s="5" t="n"/>
      <c r="R50" s="5" t="n"/>
      <c r="S50" s="5" t="n"/>
      <c r="T50" s="5" t="n"/>
      <c r="U50" s="5" t="n"/>
      <c r="V50" s="5" t="n"/>
      <c r="W50" s="5" t="n"/>
      <c r="X50" s="5" t="n"/>
      <c r="Y50" s="5" t="n"/>
    </row>
    <row customFormat="true" ht="15.75" outlineLevel="0" r="51" s="31">
      <c r="A51" s="44" t="s">
        <v>131</v>
      </c>
      <c r="B51" s="45" t="s">
        <v>132</v>
      </c>
      <c r="C51" s="46" t="n"/>
      <c r="D51" s="46" t="n"/>
      <c r="E51" s="46" t="n"/>
      <c r="F51" s="46" t="n"/>
      <c r="G51" s="47" t="n"/>
      <c r="H51" s="48" t="n"/>
      <c r="I51" s="49" t="n">
        <v>1182890.73</v>
      </c>
      <c r="J51" s="49" t="n">
        <v>47880.28619</v>
      </c>
      <c r="K51" s="50" t="n">
        <f aca="false" ca="false" dt2D="false" dtr="false" t="normal">IF(AND(J51="", I51&lt;&gt;""), "0,0", IF(I51="", "", J51/I51*100))</f>
        <v>4.047735346611432</v>
      </c>
      <c r="L51" s="5" t="n"/>
      <c r="M51" s="5" t="n"/>
      <c r="N51" s="5" t="n"/>
      <c r="O51" s="5" t="n"/>
      <c r="P51" s="5" t="n"/>
      <c r="Q51" s="5" t="n"/>
      <c r="R51" s="5" t="n"/>
      <c r="S51" s="5" t="n"/>
      <c r="T51" s="5" t="n"/>
      <c r="U51" s="5" t="n"/>
      <c r="V51" s="5" t="n"/>
      <c r="W51" s="5" t="n"/>
      <c r="X51" s="5" t="n"/>
      <c r="Y51" s="5" t="n"/>
    </row>
    <row customFormat="true" ht="94.5" outlineLevel="0" r="52" s="31">
      <c r="A52" s="51" t="s">
        <v>133</v>
      </c>
      <c r="B52" s="52" t="s">
        <v>134</v>
      </c>
      <c r="C52" s="53" t="s">
        <v>126</v>
      </c>
      <c r="D52" s="53" t="s">
        <v>127</v>
      </c>
      <c r="E52" s="53" t="s">
        <v>135</v>
      </c>
      <c r="F52" s="53" t="s">
        <v>26</v>
      </c>
      <c r="G52" s="52" t="s">
        <v>129</v>
      </c>
      <c r="H52" s="52" t="n"/>
      <c r="I52" s="54" t="n">
        <v>309333.3</v>
      </c>
      <c r="J52" s="54" t="n"/>
      <c r="K52" s="55" t="str">
        <f aca="false" ca="false" dt2D="false" dtr="false" t="normal">IF(AND(J52="", I52&lt;&gt;""), "0,0", IF(I52="", "", J52/I52*100))</f>
        <v>0,0</v>
      </c>
      <c r="L52" s="5" t="n"/>
      <c r="M52" s="5" t="n"/>
      <c r="N52" s="5" t="n"/>
      <c r="O52" s="5" t="n"/>
      <c r="P52" s="5" t="n"/>
      <c r="Q52" s="5" t="n"/>
      <c r="R52" s="5" t="n"/>
      <c r="S52" s="5" t="n"/>
      <c r="T52" s="5" t="n"/>
      <c r="U52" s="5" t="n"/>
      <c r="V52" s="5" t="n"/>
      <c r="W52" s="5" t="n"/>
      <c r="X52" s="5" t="n"/>
      <c r="Y52" s="5" t="n"/>
    </row>
    <row customFormat="true" ht="94.5" outlineLevel="0" r="53" s="31">
      <c r="A53" s="51" t="s">
        <v>136</v>
      </c>
      <c r="B53" s="52" t="s">
        <v>137</v>
      </c>
      <c r="C53" s="53" t="s">
        <v>126</v>
      </c>
      <c r="D53" s="53" t="s">
        <v>127</v>
      </c>
      <c r="E53" s="53" t="s">
        <v>138</v>
      </c>
      <c r="F53" s="53" t="s">
        <v>26</v>
      </c>
      <c r="G53" s="52" t="s">
        <v>129</v>
      </c>
      <c r="H53" s="52" t="n"/>
      <c r="I53" s="54" t="n">
        <v>128250</v>
      </c>
      <c r="J53" s="54" t="n"/>
      <c r="K53" s="55" t="str">
        <f aca="false" ca="false" dt2D="false" dtr="false" t="normal">IF(AND(J53="", I53&lt;&gt;""), "0,0", IF(I53="", "", J53/I53*100))</f>
        <v>0,0</v>
      </c>
      <c r="L53" s="5" t="n"/>
      <c r="M53" s="5" t="n"/>
      <c r="N53" s="5" t="n"/>
      <c r="O53" s="5" t="n"/>
      <c r="P53" s="5" t="n"/>
      <c r="Q53" s="5" t="n"/>
      <c r="R53" s="5" t="n"/>
      <c r="S53" s="5" t="n"/>
      <c r="T53" s="5" t="n"/>
      <c r="U53" s="5" t="n"/>
      <c r="V53" s="5" t="n"/>
      <c r="W53" s="5" t="n"/>
      <c r="X53" s="5" t="n"/>
      <c r="Y53" s="5" t="n"/>
    </row>
    <row customFormat="true" ht="94.5" outlineLevel="0" r="54" s="31">
      <c r="A54" s="51" t="s">
        <v>139</v>
      </c>
      <c r="B54" s="52" t="s">
        <v>140</v>
      </c>
      <c r="C54" s="53" t="s">
        <v>126</v>
      </c>
      <c r="D54" s="53" t="s">
        <v>127</v>
      </c>
      <c r="E54" s="53" t="s">
        <v>141</v>
      </c>
      <c r="F54" s="53" t="s">
        <v>26</v>
      </c>
      <c r="G54" s="52" t="s">
        <v>129</v>
      </c>
      <c r="H54" s="52" t="n"/>
      <c r="I54" s="54" t="n">
        <v>83723.2</v>
      </c>
      <c r="J54" s="54" t="n"/>
      <c r="K54" s="55" t="str">
        <f aca="false" ca="false" dt2D="false" dtr="false" t="normal">IF(AND(J54="", I54&lt;&gt;""), "0,0", IF(I54="", "", J54/I54*100))</f>
        <v>0,0</v>
      </c>
      <c r="L54" s="5" t="n"/>
      <c r="M54" s="5" t="n"/>
      <c r="N54" s="5" t="n"/>
      <c r="O54" s="5" t="n"/>
      <c r="P54" s="5" t="n"/>
      <c r="Q54" s="5" t="n"/>
      <c r="R54" s="5" t="n"/>
      <c r="S54" s="5" t="n"/>
      <c r="T54" s="5" t="n"/>
      <c r="U54" s="5" t="n"/>
      <c r="V54" s="5" t="n"/>
      <c r="W54" s="5" t="n"/>
      <c r="X54" s="5" t="n"/>
      <c r="Y54" s="5" t="n"/>
    </row>
    <row customFormat="true" ht="94.5" outlineLevel="0" r="55" s="31">
      <c r="A55" s="51" t="s">
        <v>142</v>
      </c>
      <c r="B55" s="52" t="s">
        <v>143</v>
      </c>
      <c r="C55" s="53" t="s">
        <v>126</v>
      </c>
      <c r="D55" s="53" t="s">
        <v>127</v>
      </c>
      <c r="E55" s="53" t="s">
        <v>144</v>
      </c>
      <c r="F55" s="53" t="s">
        <v>26</v>
      </c>
      <c r="G55" s="52" t="s">
        <v>129</v>
      </c>
      <c r="H55" s="52" t="n"/>
      <c r="I55" s="54" t="n">
        <v>15238.3</v>
      </c>
      <c r="J55" s="54" t="n"/>
      <c r="K55" s="55" t="str">
        <f aca="false" ca="false" dt2D="false" dtr="false" t="normal">IF(AND(J55="", I55&lt;&gt;""), "0,0", IF(I55="", "", J55/I55*100))</f>
        <v>0,0</v>
      </c>
      <c r="L55" s="5" t="n"/>
      <c r="M55" s="5" t="n"/>
      <c r="N55" s="5" t="n"/>
      <c r="O55" s="5" t="n"/>
      <c r="P55" s="5" t="n"/>
      <c r="Q55" s="5" t="n"/>
      <c r="R55" s="5" t="n"/>
      <c r="S55" s="5" t="n"/>
      <c r="T55" s="5" t="n"/>
      <c r="U55" s="5" t="n"/>
      <c r="V55" s="5" t="n"/>
      <c r="W55" s="5" t="n"/>
      <c r="X55" s="5" t="n"/>
      <c r="Y55" s="5" t="n"/>
    </row>
    <row customFormat="true" ht="94.5" outlineLevel="0" r="56" s="31">
      <c r="A56" s="51" t="s">
        <v>145</v>
      </c>
      <c r="B56" s="52" t="s">
        <v>146</v>
      </c>
      <c r="C56" s="53" t="s">
        <v>126</v>
      </c>
      <c r="D56" s="53" t="s">
        <v>127</v>
      </c>
      <c r="E56" s="53" t="s">
        <v>147</v>
      </c>
      <c r="F56" s="53" t="s">
        <v>26</v>
      </c>
      <c r="G56" s="52" t="s">
        <v>129</v>
      </c>
      <c r="H56" s="52" t="n"/>
      <c r="I56" s="54" t="n">
        <v>22364.1</v>
      </c>
      <c r="J56" s="54" t="n"/>
      <c r="K56" s="55" t="str">
        <f aca="false" ca="false" dt2D="false" dtr="false" t="normal">IF(AND(J56="", I56&lt;&gt;""), "0,0", IF(I56="", "", J56/I56*100))</f>
        <v>0,0</v>
      </c>
      <c r="L56" s="5" t="n"/>
      <c r="M56" s="5" t="n"/>
      <c r="N56" s="5" t="n"/>
      <c r="O56" s="5" t="n"/>
      <c r="P56" s="5" t="n"/>
      <c r="Q56" s="5" t="n"/>
      <c r="R56" s="5" t="n"/>
      <c r="S56" s="5" t="n"/>
      <c r="T56" s="5" t="n"/>
      <c r="U56" s="5" t="n"/>
      <c r="V56" s="5" t="n"/>
      <c r="W56" s="5" t="n"/>
      <c r="X56" s="5" t="n"/>
      <c r="Y56" s="5" t="n"/>
    </row>
    <row customFormat="true" ht="94.5" outlineLevel="0" r="57" s="31">
      <c r="A57" s="51" t="s">
        <v>148</v>
      </c>
      <c r="B57" s="52" t="s">
        <v>149</v>
      </c>
      <c r="C57" s="53" t="s">
        <v>126</v>
      </c>
      <c r="D57" s="53" t="s">
        <v>127</v>
      </c>
      <c r="E57" s="53" t="s">
        <v>150</v>
      </c>
      <c r="F57" s="53" t="s">
        <v>26</v>
      </c>
      <c r="G57" s="52" t="s">
        <v>129</v>
      </c>
      <c r="H57" s="52" t="n"/>
      <c r="I57" s="54" t="n">
        <v>14801.2</v>
      </c>
      <c r="J57" s="54" t="n"/>
      <c r="K57" s="55" t="str">
        <f aca="false" ca="false" dt2D="false" dtr="false" t="normal">IF(AND(J57="", I57&lt;&gt;""), "0,0", IF(I57="", "", J57/I57*100))</f>
        <v>0,0</v>
      </c>
      <c r="L57" s="5" t="n"/>
      <c r="M57" s="5" t="n"/>
      <c r="N57" s="5" t="n"/>
      <c r="O57" s="5" t="n"/>
      <c r="P57" s="5" t="n"/>
      <c r="Q57" s="5" t="n"/>
      <c r="R57" s="5" t="n"/>
      <c r="S57" s="5" t="n"/>
      <c r="T57" s="5" t="n"/>
      <c r="U57" s="5" t="n"/>
      <c r="V57" s="5" t="n"/>
      <c r="W57" s="5" t="n"/>
      <c r="X57" s="5" t="n"/>
      <c r="Y57" s="5" t="n"/>
    </row>
    <row customFormat="true" ht="94.5" outlineLevel="0" r="58" s="31">
      <c r="A58" s="51" t="s">
        <v>151</v>
      </c>
      <c r="B58" s="52" t="s">
        <v>152</v>
      </c>
      <c r="C58" s="53" t="s">
        <v>126</v>
      </c>
      <c r="D58" s="53" t="s">
        <v>127</v>
      </c>
      <c r="E58" s="53" t="s">
        <v>153</v>
      </c>
      <c r="F58" s="53" t="s">
        <v>26</v>
      </c>
      <c r="G58" s="52" t="s">
        <v>129</v>
      </c>
      <c r="H58" s="52" t="n"/>
      <c r="I58" s="54" t="n">
        <v>26368.4</v>
      </c>
      <c r="J58" s="54" t="n"/>
      <c r="K58" s="55" t="str">
        <f aca="false" ca="false" dt2D="false" dtr="false" t="normal">IF(AND(J58="", I58&lt;&gt;""), "0,0", IF(I58="", "", J58/I58*100))</f>
        <v>0,0</v>
      </c>
      <c r="L58" s="5" t="n"/>
      <c r="M58" s="5" t="n"/>
      <c r="N58" s="5" t="n"/>
      <c r="O58" s="5" t="n"/>
      <c r="P58" s="5" t="n"/>
      <c r="Q58" s="5" t="n"/>
      <c r="R58" s="5" t="n"/>
      <c r="S58" s="5" t="n"/>
      <c r="T58" s="5" t="n"/>
      <c r="U58" s="5" t="n"/>
      <c r="V58" s="5" t="n"/>
      <c r="W58" s="5" t="n"/>
      <c r="X58" s="5" t="n"/>
      <c r="Y58" s="5" t="n"/>
    </row>
    <row customFormat="true" ht="94.5" outlineLevel="0" r="59" s="31">
      <c r="A59" s="51" t="s">
        <v>154</v>
      </c>
      <c r="B59" s="52" t="s">
        <v>155</v>
      </c>
      <c r="C59" s="53" t="s">
        <v>126</v>
      </c>
      <c r="D59" s="53" t="s">
        <v>127</v>
      </c>
      <c r="E59" s="53" t="s">
        <v>156</v>
      </c>
      <c r="F59" s="53" t="s">
        <v>26</v>
      </c>
      <c r="G59" s="52" t="s">
        <v>129</v>
      </c>
      <c r="H59" s="52" t="n"/>
      <c r="I59" s="54" t="n">
        <v>21700</v>
      </c>
      <c r="J59" s="54" t="n"/>
      <c r="K59" s="55" t="str">
        <f aca="false" ca="false" dt2D="false" dtr="false" t="normal">IF(AND(J59="", I59&lt;&gt;""), "0,0", IF(I59="", "", J59/I59*100))</f>
        <v>0,0</v>
      </c>
      <c r="L59" s="5" t="n"/>
      <c r="M59" s="5" t="n"/>
      <c r="N59" s="5" t="n"/>
      <c r="O59" s="5" t="n"/>
      <c r="P59" s="5" t="n"/>
      <c r="Q59" s="5" t="n"/>
      <c r="R59" s="5" t="n"/>
      <c r="S59" s="5" t="n"/>
      <c r="T59" s="5" t="n"/>
      <c r="U59" s="5" t="n"/>
      <c r="V59" s="5" t="n"/>
      <c r="W59" s="5" t="n"/>
      <c r="X59" s="5" t="n"/>
      <c r="Y59" s="5" t="n"/>
    </row>
    <row customFormat="true" ht="94.5" outlineLevel="0" r="60" s="31">
      <c r="A60" s="51" t="s">
        <v>157</v>
      </c>
      <c r="B60" s="52" t="s">
        <v>158</v>
      </c>
      <c r="C60" s="53" t="s">
        <v>126</v>
      </c>
      <c r="D60" s="53" t="s">
        <v>127</v>
      </c>
      <c r="E60" s="53" t="s">
        <v>159</v>
      </c>
      <c r="F60" s="53" t="s">
        <v>26</v>
      </c>
      <c r="G60" s="52" t="s">
        <v>129</v>
      </c>
      <c r="H60" s="52" t="n"/>
      <c r="I60" s="54" t="n">
        <v>19000</v>
      </c>
      <c r="J60" s="54" t="n"/>
      <c r="K60" s="55" t="str">
        <f aca="false" ca="false" dt2D="false" dtr="false" t="normal">IF(AND(J60="", I60&lt;&gt;""), "0,0", IF(I60="", "", J60/I60*100))</f>
        <v>0,0</v>
      </c>
      <c r="L60" s="5" t="n"/>
      <c r="M60" s="5" t="n"/>
      <c r="N60" s="5" t="n"/>
      <c r="O60" s="5" t="n"/>
      <c r="P60" s="5" t="n"/>
      <c r="Q60" s="5" t="n"/>
      <c r="R60" s="5" t="n"/>
      <c r="S60" s="5" t="n"/>
      <c r="T60" s="5" t="n"/>
      <c r="U60" s="5" t="n"/>
      <c r="V60" s="5" t="n"/>
      <c r="W60" s="5" t="n"/>
      <c r="X60" s="5" t="n"/>
      <c r="Y60" s="5" t="n"/>
    </row>
    <row customFormat="true" ht="94.5" outlineLevel="0" r="61" s="31">
      <c r="A61" s="51" t="s">
        <v>160</v>
      </c>
      <c r="B61" s="52" t="s">
        <v>161</v>
      </c>
      <c r="C61" s="53" t="s">
        <v>126</v>
      </c>
      <c r="D61" s="53" t="s">
        <v>127</v>
      </c>
      <c r="E61" s="53" t="s">
        <v>162</v>
      </c>
      <c r="F61" s="53" t="s">
        <v>26</v>
      </c>
      <c r="G61" s="52" t="s">
        <v>129</v>
      </c>
      <c r="H61" s="52" t="n"/>
      <c r="I61" s="54" t="n">
        <v>17970</v>
      </c>
      <c r="J61" s="54" t="n"/>
      <c r="K61" s="55" t="str">
        <f aca="false" ca="false" dt2D="false" dtr="false" t="normal">IF(AND(J61="", I61&lt;&gt;""), "0,0", IF(I61="", "", J61/I61*100))</f>
        <v>0,0</v>
      </c>
      <c r="L61" s="5" t="n"/>
      <c r="M61" s="5" t="n"/>
      <c r="N61" s="5" t="n"/>
      <c r="O61" s="5" t="n"/>
      <c r="P61" s="5" t="n"/>
      <c r="Q61" s="5" t="n"/>
      <c r="R61" s="5" t="n"/>
      <c r="S61" s="5" t="n"/>
      <c r="T61" s="5" t="n"/>
      <c r="U61" s="5" t="n"/>
      <c r="V61" s="5" t="n"/>
      <c r="W61" s="5" t="n"/>
      <c r="X61" s="5" t="n"/>
      <c r="Y61" s="5" t="n"/>
    </row>
    <row customFormat="true" ht="63" outlineLevel="0" r="62" s="31">
      <c r="A62" s="51" t="s">
        <v>163</v>
      </c>
      <c r="B62" s="52" t="s">
        <v>164</v>
      </c>
      <c r="C62" s="53" t="s">
        <v>23</v>
      </c>
      <c r="D62" s="53" t="s">
        <v>127</v>
      </c>
      <c r="E62" s="53" t="s">
        <v>165</v>
      </c>
      <c r="F62" s="53" t="s">
        <v>26</v>
      </c>
      <c r="G62" s="52" t="s">
        <v>27</v>
      </c>
      <c r="H62" s="52" t="n"/>
      <c r="I62" s="54" t="n">
        <v>396234.43</v>
      </c>
      <c r="J62" s="54" t="n"/>
      <c r="K62" s="55" t="str">
        <f aca="false" ca="false" dt2D="false" dtr="false" t="normal">IF(AND(J62="", I62&lt;&gt;""), "0,0", IF(I62="", "", J62/I62*100))</f>
        <v>0,0</v>
      </c>
      <c r="L62" s="5" t="n"/>
      <c r="M62" s="5" t="n"/>
      <c r="N62" s="5" t="n"/>
      <c r="O62" s="5" t="n"/>
      <c r="P62" s="5" t="n"/>
      <c r="Q62" s="5" t="n"/>
      <c r="R62" s="5" t="n"/>
      <c r="S62" s="5" t="n"/>
      <c r="T62" s="5" t="n"/>
      <c r="U62" s="5" t="n"/>
      <c r="V62" s="5" t="n"/>
      <c r="W62" s="5" t="n"/>
      <c r="X62" s="5" t="n"/>
      <c r="Y62" s="5" t="n"/>
    </row>
    <row customFormat="true" ht="94.5" outlineLevel="0" r="63" s="31">
      <c r="A63" s="51" t="s">
        <v>166</v>
      </c>
      <c r="B63" s="52" t="s">
        <v>167</v>
      </c>
      <c r="C63" s="53" t="s">
        <v>126</v>
      </c>
      <c r="D63" s="53" t="s">
        <v>127</v>
      </c>
      <c r="E63" s="53" t="s">
        <v>168</v>
      </c>
      <c r="F63" s="53" t="s">
        <v>26</v>
      </c>
      <c r="G63" s="52" t="s">
        <v>129</v>
      </c>
      <c r="H63" s="52" t="n"/>
      <c r="I63" s="54" t="n">
        <v>44000</v>
      </c>
      <c r="J63" s="54" t="n">
        <v>3493.78435</v>
      </c>
      <c r="K63" s="55" t="n">
        <f aca="false" ca="false" dt2D="false" dtr="false" t="normal">IF(AND(J63="", I63&lt;&gt;""), "0,0", IF(I63="", "", J63/I63*100))</f>
        <v>7.940418977272727</v>
      </c>
      <c r="L63" s="5" t="n"/>
      <c r="M63" s="5" t="n"/>
      <c r="N63" s="5" t="n"/>
      <c r="O63" s="5" t="n"/>
      <c r="P63" s="5" t="n"/>
      <c r="Q63" s="5" t="n"/>
      <c r="R63" s="5" t="n"/>
      <c r="S63" s="5" t="n"/>
      <c r="T63" s="5" t="n"/>
      <c r="U63" s="5" t="n"/>
      <c r="V63" s="5" t="n"/>
      <c r="W63" s="5" t="n"/>
      <c r="X63" s="5" t="n"/>
      <c r="Y63" s="5" t="n"/>
    </row>
    <row customFormat="true" ht="94.5" outlineLevel="0" r="64" s="31">
      <c r="A64" s="51" t="s">
        <v>169</v>
      </c>
      <c r="B64" s="52" t="s">
        <v>170</v>
      </c>
      <c r="C64" s="53" t="s">
        <v>126</v>
      </c>
      <c r="D64" s="53" t="s">
        <v>127</v>
      </c>
      <c r="E64" s="53" t="s">
        <v>171</v>
      </c>
      <c r="F64" s="53" t="s">
        <v>73</v>
      </c>
      <c r="G64" s="52" t="s">
        <v>129</v>
      </c>
      <c r="H64" s="52" t="s">
        <v>172</v>
      </c>
      <c r="I64" s="54" t="n">
        <v>16093.8</v>
      </c>
      <c r="J64" s="54" t="n">
        <v>9966.10166</v>
      </c>
      <c r="K64" s="55" t="n">
        <f aca="false" ca="false" dt2D="false" dtr="false" t="normal">IF(AND(J64="", I64&lt;&gt;""), "0,0", IF(I64="", "", J64/I64*100))</f>
        <v>61.925099479302595</v>
      </c>
      <c r="L64" s="5" t="n"/>
      <c r="M64" s="5" t="n"/>
      <c r="N64" s="5" t="n"/>
      <c r="O64" s="5" t="n"/>
      <c r="P64" s="5" t="n"/>
      <c r="Q64" s="5" t="n"/>
      <c r="R64" s="5" t="n"/>
      <c r="S64" s="5" t="n"/>
      <c r="T64" s="5" t="n"/>
      <c r="U64" s="5" t="n"/>
      <c r="V64" s="5" t="n"/>
      <c r="W64" s="5" t="n"/>
      <c r="X64" s="5" t="n"/>
      <c r="Y64" s="5" t="n"/>
    </row>
    <row customFormat="true" ht="63" outlineLevel="0" r="65" s="31">
      <c r="A65" s="51" t="s">
        <v>173</v>
      </c>
      <c r="B65" s="52" t="s">
        <v>174</v>
      </c>
      <c r="C65" s="53" t="s">
        <v>23</v>
      </c>
      <c r="D65" s="53" t="s">
        <v>127</v>
      </c>
      <c r="E65" s="53" t="s">
        <v>171</v>
      </c>
      <c r="F65" s="53" t="s">
        <v>26</v>
      </c>
      <c r="G65" s="52" t="s">
        <v>27</v>
      </c>
      <c r="H65" s="52" t="n"/>
      <c r="I65" s="54" t="n">
        <v>67814</v>
      </c>
      <c r="J65" s="54" t="n">
        <v>34420.40018</v>
      </c>
      <c r="K65" s="55" t="n">
        <f aca="false" ca="false" dt2D="false" dtr="false" t="normal">IF(AND(J65="", I65&lt;&gt;""), "0,0", IF(I65="", "", J65/I65*100))</f>
        <v>50.7570710767688</v>
      </c>
      <c r="L65" s="5" t="n"/>
      <c r="M65" s="5" t="n"/>
      <c r="N65" s="5" t="n"/>
      <c r="O65" s="5" t="n"/>
      <c r="P65" s="5" t="n"/>
      <c r="Q65" s="5" t="n"/>
      <c r="R65" s="5" t="n"/>
      <c r="S65" s="5" t="n"/>
      <c r="T65" s="5" t="n"/>
      <c r="U65" s="5" t="n"/>
      <c r="V65" s="5" t="n"/>
      <c r="W65" s="5" t="n"/>
      <c r="X65" s="5" t="n"/>
      <c r="Y65" s="5" t="n"/>
    </row>
    <row customFormat="true" ht="47.25" outlineLevel="0" r="66" s="31">
      <c r="A66" s="44" t="s">
        <v>175</v>
      </c>
      <c r="B66" s="45" t="s">
        <v>176</v>
      </c>
      <c r="C66" s="46" t="n"/>
      <c r="D66" s="46" t="n"/>
      <c r="E66" s="46" t="n"/>
      <c r="F66" s="46" t="n"/>
      <c r="G66" s="47" t="n"/>
      <c r="H66" s="48" t="n"/>
      <c r="I66" s="49" t="n">
        <v>2937389.846</v>
      </c>
      <c r="J66" s="49" t="n">
        <v>1670741.09878</v>
      </c>
      <c r="K66" s="50" t="n">
        <f aca="false" ca="false" dt2D="false" dtr="false" t="normal">IF(AND(J66="", I66&lt;&gt;""), "0,0", IF(I66="", "", J66/I66*100))</f>
        <v>56.87842562181989</v>
      </c>
      <c r="L66" s="5" t="n"/>
      <c r="M66" s="5" t="n"/>
      <c r="N66" s="5" t="n"/>
      <c r="O66" s="5" t="n"/>
      <c r="P66" s="5" t="n"/>
      <c r="Q66" s="5" t="n"/>
      <c r="R66" s="5" t="n"/>
      <c r="S66" s="5" t="n"/>
      <c r="T66" s="5" t="n"/>
      <c r="U66" s="5" t="n"/>
      <c r="V66" s="5" t="n"/>
      <c r="W66" s="5" t="n"/>
      <c r="X66" s="5" t="n"/>
      <c r="Y66" s="5" t="n"/>
    </row>
    <row customFormat="true" ht="15.75" outlineLevel="0" r="67" s="31">
      <c r="A67" s="44" t="s">
        <v>177</v>
      </c>
      <c r="B67" s="45" t="s">
        <v>178</v>
      </c>
      <c r="C67" s="46" t="n"/>
      <c r="D67" s="46" t="n"/>
      <c r="E67" s="46" t="n"/>
      <c r="F67" s="46" t="n"/>
      <c r="G67" s="47" t="n"/>
      <c r="H67" s="48" t="n"/>
      <c r="I67" s="49" t="n">
        <v>2937389.846</v>
      </c>
      <c r="J67" s="49" t="n">
        <v>1670741.09878</v>
      </c>
      <c r="K67" s="50" t="n">
        <f aca="false" ca="false" dt2D="false" dtr="false" t="normal">IF(AND(J67="", I67&lt;&gt;""), "0,0", IF(I67="", "", J67/I67*100))</f>
        <v>56.87842562181989</v>
      </c>
      <c r="L67" s="5" t="n"/>
      <c r="M67" s="5" t="n"/>
      <c r="N67" s="5" t="n"/>
      <c r="O67" s="5" t="n"/>
      <c r="P67" s="5" t="n"/>
      <c r="Q67" s="5" t="n"/>
      <c r="R67" s="5" t="n"/>
      <c r="S67" s="5" t="n"/>
      <c r="T67" s="5" t="n"/>
      <c r="U67" s="5" t="n"/>
      <c r="V67" s="5" t="n"/>
      <c r="W67" s="5" t="n"/>
      <c r="X67" s="5" t="n"/>
      <c r="Y67" s="5" t="n"/>
    </row>
    <row customFormat="true" ht="78.75" outlineLevel="0" r="68" s="31">
      <c r="A68" s="51" t="s">
        <v>179</v>
      </c>
      <c r="B68" s="52" t="s">
        <v>180</v>
      </c>
      <c r="C68" s="53" t="s">
        <v>181</v>
      </c>
      <c r="D68" s="53" t="s">
        <v>182</v>
      </c>
      <c r="E68" s="53" t="s">
        <v>183</v>
      </c>
      <c r="F68" s="53" t="s">
        <v>26</v>
      </c>
      <c r="G68" s="52" t="s">
        <v>184</v>
      </c>
      <c r="H68" s="52" t="n"/>
      <c r="I68" s="54" t="n">
        <v>619744</v>
      </c>
      <c r="J68" s="54" t="n">
        <v>600834.78857</v>
      </c>
      <c r="K68" s="55" t="n">
        <f aca="false" ca="false" dt2D="false" dtr="false" t="normal">IF(AND(J68="", I68&lt;&gt;""), "0,0", IF(I68="", "", J68/I68*100))</f>
        <v>96.94886736620282</v>
      </c>
      <c r="L68" s="5" t="n"/>
      <c r="M68" s="5" t="n"/>
      <c r="N68" s="5" t="n"/>
      <c r="O68" s="5" t="n"/>
      <c r="P68" s="5" t="n"/>
      <c r="Q68" s="5" t="n"/>
      <c r="R68" s="5" t="n"/>
      <c r="S68" s="5" t="n"/>
      <c r="T68" s="5" t="n"/>
      <c r="U68" s="5" t="n"/>
      <c r="V68" s="5" t="n"/>
      <c r="W68" s="5" t="n"/>
      <c r="X68" s="5" t="n"/>
      <c r="Y68" s="5" t="n"/>
    </row>
    <row customFormat="true" ht="78.75" outlineLevel="0" r="69" s="31">
      <c r="A69" s="51" t="s">
        <v>185</v>
      </c>
      <c r="B69" s="52" t="s">
        <v>186</v>
      </c>
      <c r="C69" s="53" t="s">
        <v>181</v>
      </c>
      <c r="D69" s="53" t="s">
        <v>182</v>
      </c>
      <c r="E69" s="53" t="s">
        <v>187</v>
      </c>
      <c r="F69" s="53" t="s">
        <v>26</v>
      </c>
      <c r="G69" s="52" t="s">
        <v>184</v>
      </c>
      <c r="H69" s="52" t="n"/>
      <c r="I69" s="54" t="n">
        <v>495663.946</v>
      </c>
      <c r="J69" s="54" t="n">
        <v>195443.3165</v>
      </c>
      <c r="K69" s="55" t="n">
        <f aca="false" ca="false" dt2D="false" dtr="false" t="normal">IF(AND(J69="", I69&lt;&gt;""), "0,0", IF(I69="", "", J69/I69*100))</f>
        <v>39.43060980674999</v>
      </c>
      <c r="L69" s="5" t="n"/>
      <c r="M69" s="5" t="n"/>
      <c r="N69" s="5" t="n"/>
      <c r="O69" s="5" t="n"/>
      <c r="P69" s="5" t="n"/>
      <c r="Q69" s="5" t="n"/>
      <c r="R69" s="5" t="n"/>
      <c r="S69" s="5" t="n"/>
      <c r="T69" s="5" t="n"/>
      <c r="U69" s="5" t="n"/>
      <c r="V69" s="5" t="n"/>
      <c r="W69" s="5" t="n"/>
      <c r="X69" s="5" t="n"/>
      <c r="Y69" s="5" t="n"/>
    </row>
    <row customFormat="true" ht="78.75" outlineLevel="0" r="70" s="31">
      <c r="A70" s="51" t="s">
        <v>188</v>
      </c>
      <c r="B70" s="52" t="s">
        <v>189</v>
      </c>
      <c r="C70" s="53" t="s">
        <v>181</v>
      </c>
      <c r="D70" s="53" t="s">
        <v>182</v>
      </c>
      <c r="E70" s="53" t="s">
        <v>187</v>
      </c>
      <c r="F70" s="53" t="s">
        <v>26</v>
      </c>
      <c r="G70" s="52" t="s">
        <v>184</v>
      </c>
      <c r="H70" s="52" t="n"/>
      <c r="I70" s="54" t="n">
        <v>85000</v>
      </c>
      <c r="J70" s="54" t="n">
        <v>4204.5235</v>
      </c>
      <c r="K70" s="55" t="n">
        <f aca="false" ca="false" dt2D="false" dtr="false" t="normal">IF(AND(J70="", I70&lt;&gt;""), "0,0", IF(I70="", "", J70/I70*100))</f>
        <v>4.9464982352941185</v>
      </c>
      <c r="L70" s="5" t="n"/>
      <c r="M70" s="5" t="n"/>
      <c r="N70" s="5" t="n"/>
      <c r="O70" s="5" t="n"/>
      <c r="P70" s="5" t="n"/>
      <c r="Q70" s="5" t="n"/>
      <c r="R70" s="5" t="n"/>
      <c r="S70" s="5" t="n"/>
      <c r="T70" s="5" t="n"/>
      <c r="U70" s="5" t="n"/>
      <c r="V70" s="5" t="n"/>
      <c r="W70" s="5" t="n"/>
      <c r="X70" s="5" t="n"/>
      <c r="Y70" s="5" t="n"/>
    </row>
    <row customFormat="true" ht="78.75" outlineLevel="0" r="71" s="31">
      <c r="A71" s="51" t="s">
        <v>190</v>
      </c>
      <c r="B71" s="52" t="s">
        <v>191</v>
      </c>
      <c r="C71" s="53" t="s">
        <v>181</v>
      </c>
      <c r="D71" s="53" t="s">
        <v>182</v>
      </c>
      <c r="E71" s="53" t="s">
        <v>192</v>
      </c>
      <c r="F71" s="53" t="s">
        <v>26</v>
      </c>
      <c r="G71" s="52" t="s">
        <v>184</v>
      </c>
      <c r="H71" s="52" t="n"/>
      <c r="I71" s="54" t="n">
        <v>1054100.9</v>
      </c>
      <c r="J71" s="54" t="n">
        <v>523601.52404</v>
      </c>
      <c r="K71" s="55" t="n">
        <f aca="false" ca="false" dt2D="false" dtr="false" t="normal">IF(AND(J71="", I71&lt;&gt;""), "0,0", IF(I71="", "", J71/I71*100))</f>
        <v>49.67280874534876</v>
      </c>
      <c r="L71" s="5" t="n"/>
      <c r="M71" s="5" t="n"/>
      <c r="N71" s="5" t="n"/>
      <c r="O71" s="5" t="n"/>
      <c r="P71" s="5" t="n"/>
      <c r="Q71" s="5" t="n"/>
      <c r="R71" s="5" t="n"/>
      <c r="S71" s="5" t="n"/>
      <c r="T71" s="5" t="n"/>
      <c r="U71" s="5" t="n"/>
      <c r="V71" s="5" t="n"/>
      <c r="W71" s="5" t="n"/>
      <c r="X71" s="5" t="n"/>
      <c r="Y71" s="5" t="n"/>
    </row>
    <row customFormat="true" ht="78.75" outlineLevel="0" r="72" s="31">
      <c r="A72" s="51" t="s">
        <v>193</v>
      </c>
      <c r="B72" s="52" t="s">
        <v>194</v>
      </c>
      <c r="C72" s="53" t="s">
        <v>181</v>
      </c>
      <c r="D72" s="53" t="s">
        <v>182</v>
      </c>
      <c r="E72" s="53" t="s">
        <v>195</v>
      </c>
      <c r="F72" s="53" t="s">
        <v>26</v>
      </c>
      <c r="G72" s="52" t="s">
        <v>184</v>
      </c>
      <c r="H72" s="52" t="n"/>
      <c r="I72" s="54" t="n">
        <v>405500</v>
      </c>
      <c r="J72" s="54" t="n">
        <v>76172.77761</v>
      </c>
      <c r="K72" s="55" t="n">
        <f aca="false" ca="false" dt2D="false" dtr="false" t="normal">IF(AND(J72="", I72&lt;&gt;""), "0,0", IF(I72="", "", J72/I72*100))</f>
        <v>18.784902</v>
      </c>
      <c r="L72" s="5" t="n"/>
      <c r="M72" s="5" t="n"/>
      <c r="N72" s="5" t="n"/>
      <c r="O72" s="5" t="n"/>
      <c r="P72" s="5" t="n"/>
      <c r="Q72" s="5" t="n"/>
      <c r="R72" s="5" t="n"/>
      <c r="S72" s="5" t="n"/>
      <c r="T72" s="5" t="n"/>
      <c r="U72" s="5" t="n"/>
      <c r="V72" s="5" t="n"/>
      <c r="W72" s="5" t="n"/>
      <c r="X72" s="5" t="n"/>
      <c r="Y72" s="5" t="n"/>
    </row>
    <row customFormat="true" ht="78.75" outlineLevel="0" r="73" s="31">
      <c r="A73" s="51" t="s">
        <v>196</v>
      </c>
      <c r="B73" s="52" t="s">
        <v>197</v>
      </c>
      <c r="C73" s="53" t="s">
        <v>181</v>
      </c>
      <c r="D73" s="53" t="s">
        <v>182</v>
      </c>
      <c r="E73" s="53" t="s">
        <v>198</v>
      </c>
      <c r="F73" s="53" t="s">
        <v>26</v>
      </c>
      <c r="G73" s="52" t="s">
        <v>184</v>
      </c>
      <c r="H73" s="52" t="n"/>
      <c r="I73" s="54" t="n">
        <v>110675</v>
      </c>
      <c r="J73" s="54" t="n">
        <v>107955.32347</v>
      </c>
      <c r="K73" s="55" t="n">
        <f aca="false" ca="false" dt2D="false" dtr="false" t="normal">IF(AND(J73="", I73&lt;&gt;""), "0,0", IF(I73="", "", J73/I73*100))</f>
        <v>97.54264600858369</v>
      </c>
      <c r="L73" s="5" t="n"/>
      <c r="M73" s="5" t="n"/>
      <c r="N73" s="5" t="n"/>
      <c r="O73" s="5" t="n"/>
      <c r="P73" s="5" t="n"/>
      <c r="Q73" s="5" t="n"/>
      <c r="R73" s="5" t="n"/>
      <c r="S73" s="5" t="n"/>
      <c r="T73" s="5" t="n"/>
      <c r="U73" s="5" t="n"/>
      <c r="V73" s="5" t="n"/>
      <c r="W73" s="5" t="n"/>
      <c r="X73" s="5" t="n"/>
      <c r="Y73" s="5" t="n"/>
    </row>
    <row customFormat="true" ht="78.75" outlineLevel="0" r="74" s="31">
      <c r="A74" s="51" t="s">
        <v>199</v>
      </c>
      <c r="B74" s="52" t="s">
        <v>200</v>
      </c>
      <c r="C74" s="53" t="s">
        <v>181</v>
      </c>
      <c r="D74" s="53" t="s">
        <v>182</v>
      </c>
      <c r="E74" s="53" t="s">
        <v>198</v>
      </c>
      <c r="F74" s="53" t="s">
        <v>26</v>
      </c>
      <c r="G74" s="52" t="s">
        <v>184</v>
      </c>
      <c r="H74" s="52" t="n"/>
      <c r="I74" s="54" t="n">
        <v>166706</v>
      </c>
      <c r="J74" s="54" t="n">
        <v>162528.84509</v>
      </c>
      <c r="K74" s="55" t="n">
        <f aca="false" ca="false" dt2D="false" dtr="false" t="normal">IF(AND(J74="", I74&lt;&gt;""), "0,0", IF(I74="", "", J74/I74*100))</f>
        <v>97.4942983995777</v>
      </c>
      <c r="L74" s="5" t="n"/>
      <c r="M74" s="5" t="n"/>
      <c r="N74" s="5" t="n"/>
      <c r="O74" s="5" t="n"/>
      <c r="P74" s="5" t="n"/>
      <c r="Q74" s="5" t="n"/>
      <c r="R74" s="5" t="n"/>
      <c r="S74" s="5" t="n"/>
      <c r="T74" s="5" t="n"/>
      <c r="U74" s="5" t="n"/>
      <c r="V74" s="5" t="n"/>
      <c r="W74" s="5" t="n"/>
      <c r="X74" s="5" t="n"/>
      <c r="Y74" s="5" t="n"/>
    </row>
    <row customFormat="true" ht="47.25" outlineLevel="0" r="75" s="31">
      <c r="A75" s="44" t="s">
        <v>201</v>
      </c>
      <c r="B75" s="45" t="s">
        <v>202</v>
      </c>
      <c r="C75" s="46" t="n"/>
      <c r="D75" s="46" t="n"/>
      <c r="E75" s="46" t="n"/>
      <c r="F75" s="46" t="n"/>
      <c r="G75" s="47" t="n"/>
      <c r="H75" s="48" t="n"/>
      <c r="I75" s="49" t="n">
        <v>200000</v>
      </c>
      <c r="J75" s="49" t="n">
        <v>200000</v>
      </c>
      <c r="K75" s="50" t="n">
        <f aca="false" ca="false" dt2D="false" dtr="false" t="normal">IF(AND(J75="", I75&lt;&gt;""), "0,0", IF(I75="", "", J75/I75*100))</f>
        <v>100</v>
      </c>
      <c r="L75" s="5" t="n"/>
      <c r="M75" s="5" t="n"/>
      <c r="N75" s="5" t="n"/>
      <c r="O75" s="5" t="n"/>
      <c r="P75" s="5" t="n"/>
      <c r="Q75" s="5" t="n"/>
      <c r="R75" s="5" t="n"/>
      <c r="S75" s="5" t="n"/>
      <c r="T75" s="5" t="n"/>
      <c r="U75" s="5" t="n"/>
      <c r="V75" s="5" t="n"/>
      <c r="W75" s="5" t="n"/>
      <c r="X75" s="5" t="n"/>
      <c r="Y75" s="5" t="n"/>
    </row>
    <row customFormat="true" ht="31.5" outlineLevel="0" r="76" s="31">
      <c r="A76" s="44" t="s">
        <v>203</v>
      </c>
      <c r="B76" s="45" t="s">
        <v>204</v>
      </c>
      <c r="C76" s="46" t="n"/>
      <c r="D76" s="46" t="n"/>
      <c r="E76" s="46" t="n"/>
      <c r="F76" s="46" t="n"/>
      <c r="G76" s="47" t="n"/>
      <c r="H76" s="48" t="n"/>
      <c r="I76" s="49" t="n">
        <v>200000</v>
      </c>
      <c r="J76" s="49" t="n">
        <v>200000</v>
      </c>
      <c r="K76" s="50" t="n">
        <f aca="false" ca="false" dt2D="false" dtr="false" t="normal">IF(AND(J76="", I76&lt;&gt;""), "0,0", IF(I76="", "", J76/I76*100))</f>
        <v>100</v>
      </c>
      <c r="L76" s="5" t="n"/>
      <c r="M76" s="5" t="n"/>
      <c r="N76" s="5" t="n"/>
      <c r="O76" s="5" t="n"/>
      <c r="P76" s="5" t="n"/>
      <c r="Q76" s="5" t="n"/>
      <c r="R76" s="5" t="n"/>
      <c r="S76" s="5" t="n"/>
      <c r="T76" s="5" t="n"/>
      <c r="U76" s="5" t="n"/>
      <c r="V76" s="5" t="n"/>
      <c r="W76" s="5" t="n"/>
      <c r="X76" s="5" t="n"/>
      <c r="Y76" s="5" t="n"/>
    </row>
    <row customFormat="true" ht="78.75" outlineLevel="0" r="77" s="31">
      <c r="A77" s="51" t="s">
        <v>205</v>
      </c>
      <c r="B77" s="52" t="s">
        <v>206</v>
      </c>
      <c r="C77" s="53" t="s">
        <v>207</v>
      </c>
      <c r="D77" s="53" t="s">
        <v>208</v>
      </c>
      <c r="E77" s="53" t="s">
        <v>209</v>
      </c>
      <c r="F77" s="53" t="s">
        <v>26</v>
      </c>
      <c r="G77" s="52" t="s">
        <v>210</v>
      </c>
      <c r="H77" s="52" t="n"/>
      <c r="I77" s="54" t="n">
        <v>200000</v>
      </c>
      <c r="J77" s="54" t="n">
        <v>200000</v>
      </c>
      <c r="K77" s="55" t="n">
        <f aca="false" ca="false" dt2D="false" dtr="false" t="normal">IF(AND(J77="", I77&lt;&gt;""), "0,0", IF(I77="", "", J77/I77*100))</f>
        <v>100</v>
      </c>
      <c r="L77" s="5" t="n"/>
      <c r="M77" s="5" t="n"/>
      <c r="N77" s="5" t="n"/>
      <c r="O77" s="5" t="n"/>
      <c r="P77" s="5" t="n"/>
      <c r="Q77" s="5" t="n"/>
      <c r="R77" s="5" t="n"/>
      <c r="S77" s="5" t="n"/>
      <c r="T77" s="5" t="n"/>
      <c r="U77" s="5" t="n"/>
      <c r="V77" s="5" t="n"/>
      <c r="W77" s="5" t="n"/>
      <c r="X77" s="5" t="n"/>
      <c r="Y77" s="5" t="n"/>
    </row>
    <row customFormat="true" ht="47.25" outlineLevel="0" r="78" s="31">
      <c r="A78" s="44" t="s">
        <v>211</v>
      </c>
      <c r="B78" s="45" t="s">
        <v>212</v>
      </c>
      <c r="C78" s="46" t="n"/>
      <c r="D78" s="46" t="n"/>
      <c r="E78" s="46" t="n"/>
      <c r="F78" s="46" t="n"/>
      <c r="G78" s="47" t="n"/>
      <c r="H78" s="48" t="n"/>
      <c r="I78" s="49" t="n">
        <v>216000</v>
      </c>
      <c r="J78" s="49" t="n"/>
      <c r="K78" s="50" t="str">
        <f aca="false" ca="false" dt2D="false" dtr="false" t="normal">IF(AND(J78="", I78&lt;&gt;""), "0,0", IF(I78="", "", J78/I78*100))</f>
        <v>0,0</v>
      </c>
      <c r="L78" s="5" t="n"/>
      <c r="M78" s="5" t="n"/>
      <c r="N78" s="5" t="n"/>
      <c r="O78" s="5" t="n"/>
      <c r="P78" s="5" t="n"/>
      <c r="Q78" s="5" t="n"/>
      <c r="R78" s="5" t="n"/>
      <c r="S78" s="5" t="n"/>
      <c r="T78" s="5" t="n"/>
      <c r="U78" s="5" t="n"/>
      <c r="V78" s="5" t="n"/>
      <c r="W78" s="5" t="n"/>
      <c r="X78" s="5" t="n"/>
      <c r="Y78" s="5" t="n"/>
    </row>
    <row customFormat="true" ht="31.5" outlineLevel="0" r="79" s="31">
      <c r="A79" s="44" t="s">
        <v>213</v>
      </c>
      <c r="B79" s="45" t="s">
        <v>214</v>
      </c>
      <c r="C79" s="46" t="n"/>
      <c r="D79" s="46" t="n"/>
      <c r="E79" s="46" t="n"/>
      <c r="F79" s="46" t="n"/>
      <c r="G79" s="47" t="n"/>
      <c r="H79" s="48" t="n"/>
      <c r="I79" s="49" t="n">
        <v>216000</v>
      </c>
      <c r="J79" s="49" t="n"/>
      <c r="K79" s="50" t="str">
        <f aca="false" ca="false" dt2D="false" dtr="false" t="normal">IF(AND(J79="", I79&lt;&gt;""), "0,0", IF(I79="", "", J79/I79*100))</f>
        <v>0,0</v>
      </c>
      <c r="L79" s="5" t="n"/>
      <c r="M79" s="5" t="n"/>
      <c r="N79" s="5" t="n"/>
      <c r="O79" s="5" t="n"/>
      <c r="P79" s="5" t="n"/>
      <c r="Q79" s="5" t="n"/>
      <c r="R79" s="5" t="n"/>
      <c r="S79" s="5" t="n"/>
      <c r="T79" s="5" t="n"/>
      <c r="U79" s="5" t="n"/>
      <c r="V79" s="5" t="n"/>
      <c r="W79" s="5" t="n"/>
      <c r="X79" s="5" t="n"/>
      <c r="Y79" s="5" t="n"/>
    </row>
    <row customFormat="true" ht="110.25" outlineLevel="0" r="80" s="31">
      <c r="A80" s="51" t="s">
        <v>215</v>
      </c>
      <c r="B80" s="52" t="s">
        <v>216</v>
      </c>
      <c r="C80" s="53" t="s">
        <v>23</v>
      </c>
      <c r="D80" s="53" t="s">
        <v>217</v>
      </c>
      <c r="E80" s="53" t="s">
        <v>218</v>
      </c>
      <c r="F80" s="53" t="s">
        <v>26</v>
      </c>
      <c r="G80" s="52" t="s">
        <v>27</v>
      </c>
      <c r="H80" s="52" t="n"/>
      <c r="I80" s="54" t="n">
        <v>216000</v>
      </c>
      <c r="J80" s="54" t="n"/>
      <c r="K80" s="55" t="str">
        <f aca="false" ca="false" dt2D="false" dtr="false" t="normal">IF(AND(J80="", I80&lt;&gt;""), "0,0", IF(I80="", "", J80/I80*100))</f>
        <v>0,0</v>
      </c>
      <c r="L80" s="5" t="n"/>
      <c r="M80" s="5" t="n"/>
      <c r="N80" s="5" t="n"/>
      <c r="O80" s="5" t="n"/>
      <c r="P80" s="5" t="n"/>
      <c r="Q80" s="5" t="n"/>
      <c r="R80" s="5" t="n"/>
      <c r="S80" s="5" t="n"/>
      <c r="T80" s="5" t="n"/>
      <c r="U80" s="5" t="n"/>
      <c r="V80" s="5" t="n"/>
      <c r="W80" s="5" t="n"/>
      <c r="X80" s="5" t="n"/>
      <c r="Y80" s="5" t="n"/>
    </row>
    <row customFormat="true" ht="47.25" outlineLevel="0" r="81" s="31">
      <c r="A81" s="44" t="s">
        <v>219</v>
      </c>
      <c r="B81" s="45" t="s">
        <v>220</v>
      </c>
      <c r="C81" s="46" t="n"/>
      <c r="D81" s="46" t="n"/>
      <c r="E81" s="46" t="n"/>
      <c r="F81" s="46" t="n"/>
      <c r="G81" s="47" t="n"/>
      <c r="H81" s="48" t="n"/>
      <c r="I81" s="49" t="n">
        <v>41169.6</v>
      </c>
      <c r="J81" s="49" t="n">
        <v>19885.1</v>
      </c>
      <c r="K81" s="50" t="n">
        <f aca="false" ca="false" dt2D="false" dtr="false" t="normal">IF(AND(J81="", I81&lt;&gt;""), "0,0", IF(I81="", "", J81/I81*100))</f>
        <v>48.30044498853523</v>
      </c>
      <c r="L81" s="5" t="n"/>
      <c r="M81" s="5" t="n"/>
      <c r="N81" s="5" t="n"/>
      <c r="O81" s="5" t="n"/>
      <c r="P81" s="5" t="n"/>
      <c r="Q81" s="5" t="n"/>
      <c r="R81" s="5" t="n"/>
      <c r="S81" s="5" t="n"/>
      <c r="T81" s="5" t="n"/>
      <c r="U81" s="5" t="n"/>
      <c r="V81" s="5" t="n"/>
      <c r="W81" s="5" t="n"/>
      <c r="X81" s="5" t="n"/>
      <c r="Y81" s="5" t="n"/>
    </row>
    <row customFormat="true" ht="47.25" outlineLevel="0" r="82" s="31">
      <c r="A82" s="44" t="s">
        <v>221</v>
      </c>
      <c r="B82" s="45" t="s">
        <v>222</v>
      </c>
      <c r="C82" s="46" t="n"/>
      <c r="D82" s="46" t="n"/>
      <c r="E82" s="46" t="n"/>
      <c r="F82" s="46" t="n"/>
      <c r="G82" s="47" t="n"/>
      <c r="H82" s="48" t="n"/>
      <c r="I82" s="49" t="n">
        <v>41169.6</v>
      </c>
      <c r="J82" s="49" t="n">
        <v>19885.1</v>
      </c>
      <c r="K82" s="50" t="n">
        <f aca="false" ca="false" dt2D="false" dtr="false" t="normal">IF(AND(J82="", I82&lt;&gt;""), "0,0", IF(I82="", "", J82/I82*100))</f>
        <v>48.30044498853523</v>
      </c>
      <c r="L82" s="5" t="n"/>
      <c r="M82" s="5" t="n"/>
      <c r="N82" s="5" t="n"/>
      <c r="O82" s="5" t="n"/>
      <c r="P82" s="5" t="n"/>
      <c r="Q82" s="5" t="n"/>
      <c r="R82" s="5" t="n"/>
      <c r="S82" s="5" t="n"/>
      <c r="T82" s="5" t="n"/>
      <c r="U82" s="5" t="n"/>
      <c r="V82" s="5" t="n"/>
      <c r="W82" s="5" t="n"/>
      <c r="X82" s="5" t="n"/>
      <c r="Y82" s="5" t="n"/>
    </row>
    <row customFormat="true" ht="94.5" outlineLevel="0" r="83" s="31">
      <c r="A83" s="56" t="s">
        <v>223</v>
      </c>
      <c r="B83" s="57" t="s">
        <v>224</v>
      </c>
      <c r="C83" s="58" t="s">
        <v>225</v>
      </c>
      <c r="D83" s="58" t="s">
        <v>118</v>
      </c>
      <c r="E83" s="58" t="s">
        <v>226</v>
      </c>
      <c r="F83" s="58" t="s">
        <v>73</v>
      </c>
      <c r="G83" s="57" t="s">
        <v>227</v>
      </c>
      <c r="H83" s="57" t="s">
        <v>228</v>
      </c>
      <c r="I83" s="59" t="n">
        <v>41169.6</v>
      </c>
      <c r="J83" s="59" t="n">
        <v>19885.1</v>
      </c>
      <c r="K83" s="60" t="n">
        <f aca="false" ca="false" dt2D="false" dtr="false" t="normal">IF(AND(J83="", I83&lt;&gt;""), "0,0", IF(I83="", "", J83/I83*100))</f>
        <v>48.30044498853523</v>
      </c>
      <c r="L83" s="5" t="n"/>
      <c r="M83" s="5" t="n"/>
      <c r="N83" s="5" t="n"/>
      <c r="O83" s="5" t="n"/>
      <c r="P83" s="5" t="n"/>
      <c r="Q83" s="5" t="n"/>
      <c r="R83" s="5" t="n"/>
      <c r="S83" s="5" t="n"/>
      <c r="T83" s="5" t="n"/>
      <c r="U83" s="5" t="n"/>
      <c r="V83" s="5" t="n"/>
      <c r="W83" s="5" t="n"/>
      <c r="X83" s="5" t="n"/>
      <c r="Y83" s="5" t="n"/>
    </row>
    <row customFormat="true" ht="15.75" outlineLevel="0" r="84" s="31">
      <c r="A84" s="61" t="n"/>
      <c r="B84" s="62" t="s">
        <v>229</v>
      </c>
      <c r="C84" s="63" t="n"/>
      <c r="D84" s="63" t="n"/>
      <c r="E84" s="63" t="n"/>
      <c r="F84" s="63" t="n"/>
      <c r="G84" s="64" t="n"/>
      <c r="H84" s="62" t="n"/>
      <c r="I84" s="65" t="n">
        <v>12369803.61669</v>
      </c>
      <c r="J84" s="65" t="n">
        <v>3817354.15286</v>
      </c>
      <c r="K84" s="66" t="n">
        <f aca="false" ca="false" dt2D="false" dtr="false" t="normal">IF(AND(J84="", I84&lt;&gt;""), "0,0", IF(I84="", "", J84/I84*100))</f>
        <v>30.860264812203013</v>
      </c>
      <c r="L84" s="67" t="n"/>
      <c r="M84" s="5" t="n"/>
      <c r="N84" s="5" t="n"/>
      <c r="O84" s="5" t="n"/>
      <c r="P84" s="5" t="n"/>
      <c r="Q84" s="5" t="n"/>
      <c r="R84" s="5" t="n"/>
      <c r="S84" s="5" t="n"/>
      <c r="T84" s="5" t="n"/>
      <c r="U84" s="5" t="n"/>
      <c r="V84" s="5" t="n"/>
      <c r="W84" s="5" t="n"/>
      <c r="X84" s="5" t="n"/>
      <c r="Y84" s="5" t="n"/>
    </row>
    <row customFormat="true" ht="15.75" outlineLevel="0" r="85" s="31">
      <c r="A85" s="34" t="s">
        <v>230</v>
      </c>
      <c r="B85" s="34" t="s">
        <v>231</v>
      </c>
      <c r="C85" s="21" t="n"/>
      <c r="D85" s="21" t="n"/>
      <c r="E85" s="21" t="n"/>
      <c r="F85" s="21" t="n"/>
      <c r="G85" s="21" t="n"/>
      <c r="H85" s="21" t="n"/>
      <c r="I85" s="21" t="n"/>
      <c r="J85" s="21" t="n"/>
      <c r="K85" s="35" t="n"/>
      <c r="L85" s="5" t="n"/>
      <c r="M85" s="5" t="n"/>
      <c r="N85" s="5" t="n"/>
      <c r="O85" s="5" t="n"/>
      <c r="P85" s="5" t="n"/>
      <c r="Q85" s="5" t="n"/>
      <c r="R85" s="5" t="n"/>
      <c r="S85" s="5" t="n"/>
      <c r="T85" s="5" t="n"/>
      <c r="U85" s="5" t="n"/>
      <c r="V85" s="5" t="n"/>
      <c r="W85" s="5" t="n"/>
      <c r="X85" s="5" t="n"/>
      <c r="Y85" s="5" t="n"/>
    </row>
    <row customFormat="true" ht="31.5" outlineLevel="0" r="86" s="31">
      <c r="A86" s="37" t="s">
        <v>15</v>
      </c>
      <c r="B86" s="38" t="s">
        <v>18</v>
      </c>
      <c r="C86" s="39" t="n"/>
      <c r="D86" s="39" t="n"/>
      <c r="E86" s="39" t="n"/>
      <c r="F86" s="39" t="n"/>
      <c r="G86" s="40" t="n"/>
      <c r="H86" s="41" t="n"/>
      <c r="I86" s="42" t="n">
        <v>1009595.5027</v>
      </c>
      <c r="J86" s="42" t="n">
        <v>89564.58064</v>
      </c>
      <c r="K86" s="43" t="n">
        <f aca="false" ca="false" dt2D="false" dtr="false" t="normal">IF(AND(J86="", I86&lt;&gt;""), "0,0", IF(I86="", "", J86/I86*100))</f>
        <v>8.871333162684857</v>
      </c>
      <c r="L86" s="5" t="n"/>
      <c r="M86" s="5" t="n"/>
      <c r="N86" s="5" t="n"/>
      <c r="O86" s="5" t="n"/>
      <c r="P86" s="5" t="n"/>
      <c r="Q86" s="5" t="n"/>
      <c r="R86" s="5" t="n"/>
      <c r="S86" s="5" t="n"/>
      <c r="T86" s="5" t="n"/>
      <c r="U86" s="5" t="n"/>
      <c r="V86" s="5" t="n"/>
      <c r="W86" s="5" t="n"/>
      <c r="X86" s="5" t="n"/>
      <c r="Y86" s="5" t="n"/>
    </row>
    <row customFormat="true" ht="31.5" outlineLevel="0" r="87" s="31">
      <c r="A87" s="44" t="s">
        <v>19</v>
      </c>
      <c r="B87" s="45" t="s">
        <v>232</v>
      </c>
      <c r="C87" s="46" t="n"/>
      <c r="D87" s="46" t="n"/>
      <c r="E87" s="46" t="n"/>
      <c r="F87" s="46" t="n"/>
      <c r="G87" s="47" t="n"/>
      <c r="H87" s="48" t="n"/>
      <c r="I87" s="49" t="n">
        <v>5572</v>
      </c>
      <c r="J87" s="49" t="n">
        <v>850.15</v>
      </c>
      <c r="K87" s="50" t="n">
        <f aca="false" ca="false" dt2D="false" dtr="false" t="normal">IF(AND(J87="", I87&lt;&gt;""), "0,0", IF(I87="", "", J87/I87*100))</f>
        <v>15.257537688442211</v>
      </c>
      <c r="L87" s="5" t="n"/>
      <c r="M87" s="5" t="n"/>
      <c r="N87" s="5" t="n"/>
      <c r="O87" s="5" t="n"/>
      <c r="P87" s="5" t="n"/>
      <c r="Q87" s="5" t="n"/>
      <c r="R87" s="5" t="n"/>
      <c r="S87" s="5" t="n"/>
      <c r="T87" s="5" t="n"/>
      <c r="U87" s="5" t="n"/>
      <c r="V87" s="5" t="n"/>
      <c r="W87" s="5" t="n"/>
      <c r="X87" s="5" t="n"/>
      <c r="Y87" s="5" t="n"/>
    </row>
    <row customFormat="true" ht="78.75" outlineLevel="0" r="88" s="31">
      <c r="A88" s="51" t="s">
        <v>21</v>
      </c>
      <c r="B88" s="52" t="s">
        <v>233</v>
      </c>
      <c r="C88" s="53" t="s">
        <v>234</v>
      </c>
      <c r="D88" s="53" t="s">
        <v>118</v>
      </c>
      <c r="E88" s="53" t="s">
        <v>235</v>
      </c>
      <c r="F88" s="53" t="s">
        <v>26</v>
      </c>
      <c r="G88" s="52" t="s">
        <v>236</v>
      </c>
      <c r="H88" s="52" t="n"/>
      <c r="I88" s="54" t="n">
        <v>5572</v>
      </c>
      <c r="J88" s="54" t="n">
        <v>850.15</v>
      </c>
      <c r="K88" s="55" t="n">
        <f aca="false" ca="false" dt2D="false" dtr="false" t="normal">IF(AND(J88="", I88&lt;&gt;""), "0,0", IF(I88="", "", J88/I88*100))</f>
        <v>15.257537688442211</v>
      </c>
      <c r="L88" s="5" t="n"/>
      <c r="M88" s="5" t="n"/>
      <c r="N88" s="5" t="n"/>
      <c r="O88" s="5" t="n"/>
      <c r="P88" s="5" t="n"/>
      <c r="Q88" s="5" t="n"/>
      <c r="R88" s="5" t="n"/>
      <c r="S88" s="5" t="n"/>
      <c r="T88" s="5" t="n"/>
      <c r="U88" s="5" t="n"/>
      <c r="V88" s="5" t="n"/>
      <c r="W88" s="5" t="n"/>
      <c r="X88" s="5" t="n"/>
      <c r="Y88" s="5" t="n"/>
    </row>
    <row customFormat="true" ht="31.5" outlineLevel="0" r="89" s="31">
      <c r="A89" s="44" t="s">
        <v>237</v>
      </c>
      <c r="B89" s="45" t="s">
        <v>20</v>
      </c>
      <c r="C89" s="46" t="n"/>
      <c r="D89" s="46" t="n"/>
      <c r="E89" s="46" t="n"/>
      <c r="F89" s="46" t="n"/>
      <c r="G89" s="47" t="n"/>
      <c r="H89" s="48" t="n"/>
      <c r="I89" s="49" t="n">
        <v>1004023.5027</v>
      </c>
      <c r="J89" s="49" t="n">
        <v>88714.43064</v>
      </c>
      <c r="K89" s="50" t="n">
        <f aca="false" ca="false" dt2D="false" dtr="false" t="normal">IF(AND(J89="", I89&lt;&gt;""), "0,0", IF(I89="", "", J89/I89*100))</f>
        <v>8.835891829367633</v>
      </c>
      <c r="L89" s="5" t="n"/>
      <c r="M89" s="5" t="n"/>
      <c r="N89" s="5" t="n"/>
      <c r="O89" s="5" t="n"/>
      <c r="P89" s="5" t="n"/>
      <c r="Q89" s="5" t="n"/>
      <c r="R89" s="5" t="n"/>
      <c r="S89" s="5" t="n"/>
      <c r="T89" s="5" t="n"/>
      <c r="U89" s="5" t="n"/>
      <c r="V89" s="5" t="n"/>
      <c r="W89" s="5" t="n"/>
      <c r="X89" s="5" t="n"/>
      <c r="Y89" s="5" t="n"/>
    </row>
    <row customFormat="true" ht="63" outlineLevel="0" r="90" s="31">
      <c r="A90" s="51" t="s">
        <v>238</v>
      </c>
      <c r="B90" s="52" t="s">
        <v>29</v>
      </c>
      <c r="C90" s="53" t="s">
        <v>23</v>
      </c>
      <c r="D90" s="53" t="s">
        <v>24</v>
      </c>
      <c r="E90" s="53" t="s">
        <v>239</v>
      </c>
      <c r="F90" s="53" t="s">
        <v>26</v>
      </c>
      <c r="G90" s="52" t="s">
        <v>27</v>
      </c>
      <c r="H90" s="52" t="n"/>
      <c r="I90" s="54" t="n">
        <v>351674.09</v>
      </c>
      <c r="J90" s="54" t="n">
        <v>13631.59193</v>
      </c>
      <c r="K90" s="55" t="n">
        <f aca="false" ca="false" dt2D="false" dtr="false" t="normal">IF(AND(J90="", I90&lt;&gt;""), "0,0", IF(I90="", "", J90/I90*100))</f>
        <v>3.8762002426735505</v>
      </c>
      <c r="L90" s="5" t="n"/>
      <c r="M90" s="5" t="n"/>
      <c r="N90" s="5" t="n"/>
      <c r="O90" s="5" t="n"/>
      <c r="P90" s="5" t="n"/>
      <c r="Q90" s="5" t="n"/>
      <c r="R90" s="5" t="n"/>
      <c r="S90" s="5" t="n"/>
      <c r="T90" s="5" t="n"/>
      <c r="U90" s="5" t="n"/>
      <c r="V90" s="5" t="n"/>
      <c r="W90" s="5" t="n"/>
      <c r="X90" s="5" t="n"/>
      <c r="Y90" s="5" t="n"/>
    </row>
    <row customFormat="true" ht="78.75" outlineLevel="0" r="91" s="31">
      <c r="A91" s="51" t="s">
        <v>240</v>
      </c>
      <c r="B91" s="52" t="s">
        <v>48</v>
      </c>
      <c r="C91" s="53" t="s">
        <v>23</v>
      </c>
      <c r="D91" s="53" t="s">
        <v>24</v>
      </c>
      <c r="E91" s="53" t="s">
        <v>239</v>
      </c>
      <c r="F91" s="53" t="s">
        <v>26</v>
      </c>
      <c r="G91" s="52" t="s">
        <v>27</v>
      </c>
      <c r="H91" s="52" t="n"/>
      <c r="I91" s="54" t="n">
        <v>29662.10626</v>
      </c>
      <c r="J91" s="54" t="n">
        <v>9127.30138</v>
      </c>
      <c r="K91" s="55" t="n">
        <f aca="false" ca="false" dt2D="false" dtr="false" t="normal">IF(AND(J91="", I91&lt;&gt;""), "0,0", IF(I91="", "", J91/I91*100))</f>
        <v>30.77091458035927</v>
      </c>
      <c r="L91" s="5" t="n"/>
      <c r="M91" s="5" t="n"/>
      <c r="N91" s="5" t="n"/>
      <c r="O91" s="5" t="n"/>
      <c r="P91" s="5" t="n"/>
      <c r="Q91" s="5" t="n"/>
      <c r="R91" s="5" t="n"/>
      <c r="S91" s="5" t="n"/>
      <c r="T91" s="5" t="n"/>
      <c r="U91" s="5" t="n"/>
      <c r="V91" s="5" t="n"/>
      <c r="W91" s="5" t="n"/>
      <c r="X91" s="5" t="n"/>
      <c r="Y91" s="5" t="n"/>
    </row>
    <row customFormat="true" ht="63" outlineLevel="0" r="92" s="31">
      <c r="A92" s="51" t="s">
        <v>241</v>
      </c>
      <c r="B92" s="52" t="s">
        <v>50</v>
      </c>
      <c r="C92" s="53" t="s">
        <v>23</v>
      </c>
      <c r="D92" s="53" t="s">
        <v>24</v>
      </c>
      <c r="E92" s="53" t="s">
        <v>239</v>
      </c>
      <c r="F92" s="53" t="s">
        <v>26</v>
      </c>
      <c r="G92" s="52" t="s">
        <v>27</v>
      </c>
      <c r="H92" s="52" t="n"/>
      <c r="I92" s="54" t="n">
        <v>3471.11686</v>
      </c>
      <c r="J92" s="54" t="n">
        <v>82.90462</v>
      </c>
      <c r="K92" s="55" t="n">
        <f aca="false" ca="false" dt2D="false" dtr="false" t="normal">IF(AND(J92="", I92&lt;&gt;""), "0,0", IF(I92="", "", J92/I92*100))</f>
        <v>2.3884133938377397</v>
      </c>
      <c r="L92" s="5" t="n"/>
      <c r="M92" s="5" t="n"/>
      <c r="N92" s="5" t="n"/>
      <c r="O92" s="5" t="n"/>
      <c r="P92" s="5" t="n"/>
      <c r="Q92" s="5" t="n"/>
      <c r="R92" s="5" t="n"/>
      <c r="S92" s="5" t="n"/>
      <c r="T92" s="5" t="n"/>
      <c r="U92" s="5" t="n"/>
      <c r="V92" s="5" t="n"/>
      <c r="W92" s="5" t="n"/>
      <c r="X92" s="5" t="n"/>
      <c r="Y92" s="5" t="n"/>
    </row>
    <row customFormat="true" ht="63" outlineLevel="0" r="93" s="31">
      <c r="A93" s="51" t="s">
        <v>242</v>
      </c>
      <c r="B93" s="52" t="s">
        <v>61</v>
      </c>
      <c r="C93" s="53" t="s">
        <v>23</v>
      </c>
      <c r="D93" s="53" t="s">
        <v>24</v>
      </c>
      <c r="E93" s="53" t="s">
        <v>239</v>
      </c>
      <c r="F93" s="53" t="s">
        <v>26</v>
      </c>
      <c r="G93" s="52" t="s">
        <v>27</v>
      </c>
      <c r="H93" s="52" t="n"/>
      <c r="I93" s="54" t="n">
        <v>6837.3606</v>
      </c>
      <c r="J93" s="54" t="n">
        <v>1393.16304</v>
      </c>
      <c r="K93" s="55" t="n">
        <f aca="false" ca="false" dt2D="false" dtr="false" t="normal">IF(AND(J93="", I93&lt;&gt;""), "0,0", IF(I93="", "", J93/I93*100))</f>
        <v>20.375743236359362</v>
      </c>
      <c r="L93" s="5" t="n"/>
      <c r="M93" s="5" t="n"/>
      <c r="N93" s="5" t="n"/>
      <c r="O93" s="5" t="n"/>
      <c r="P93" s="5" t="n"/>
      <c r="Q93" s="5" t="n"/>
      <c r="R93" s="5" t="n"/>
      <c r="S93" s="5" t="n"/>
      <c r="T93" s="5" t="n"/>
      <c r="U93" s="5" t="n"/>
      <c r="V93" s="5" t="n"/>
      <c r="W93" s="5" t="n"/>
      <c r="X93" s="5" t="n"/>
      <c r="Y93" s="5" t="n"/>
    </row>
    <row customFormat="true" ht="63" outlineLevel="0" r="94" s="31">
      <c r="A94" s="51" t="s">
        <v>243</v>
      </c>
      <c r="B94" s="52" t="s">
        <v>63</v>
      </c>
      <c r="C94" s="53" t="s">
        <v>23</v>
      </c>
      <c r="D94" s="53" t="s">
        <v>24</v>
      </c>
      <c r="E94" s="53" t="s">
        <v>239</v>
      </c>
      <c r="F94" s="53" t="s">
        <v>26</v>
      </c>
      <c r="G94" s="52" t="s">
        <v>27</v>
      </c>
      <c r="H94" s="52" t="n"/>
      <c r="I94" s="54" t="n">
        <v>8964.3</v>
      </c>
      <c r="J94" s="54" t="n">
        <v>120</v>
      </c>
      <c r="K94" s="55" t="n">
        <f aca="false" ca="false" dt2D="false" dtr="false" t="normal">IF(AND(J94="", I94&lt;&gt;""), "0,0", IF(I94="", "", J94/I94*100))</f>
        <v>1.3386432850306216</v>
      </c>
      <c r="L94" s="5" t="n"/>
      <c r="M94" s="5" t="n"/>
      <c r="N94" s="5" t="n"/>
      <c r="O94" s="5" t="n"/>
      <c r="P94" s="5" t="n"/>
      <c r="Q94" s="5" t="n"/>
      <c r="R94" s="5" t="n"/>
      <c r="S94" s="5" t="n"/>
      <c r="T94" s="5" t="n"/>
      <c r="U94" s="5" t="n"/>
      <c r="V94" s="5" t="n"/>
      <c r="W94" s="5" t="n"/>
      <c r="X94" s="5" t="n"/>
      <c r="Y94" s="5" t="n"/>
    </row>
    <row customFormat="true" ht="141.75" outlineLevel="0" r="95" s="31">
      <c r="A95" s="51" t="s">
        <v>244</v>
      </c>
      <c r="B95" s="52" t="s">
        <v>245</v>
      </c>
      <c r="C95" s="53" t="s">
        <v>53</v>
      </c>
      <c r="D95" s="53" t="s">
        <v>54</v>
      </c>
      <c r="E95" s="53" t="s">
        <v>239</v>
      </c>
      <c r="F95" s="53" t="s">
        <v>26</v>
      </c>
      <c r="G95" s="52" t="s">
        <v>55</v>
      </c>
      <c r="H95" s="52" t="s">
        <v>246</v>
      </c>
      <c r="I95" s="54" t="n">
        <v>10552.3912</v>
      </c>
      <c r="J95" s="54" t="n"/>
      <c r="K95" s="55" t="str">
        <f aca="false" ca="false" dt2D="false" dtr="false" t="normal">IF(AND(J95="", I95&lt;&gt;""), "0,0", IF(I95="", "", J95/I95*100))</f>
        <v>0,0</v>
      </c>
      <c r="L95" s="5" t="n"/>
      <c r="M95" s="5" t="n"/>
      <c r="N95" s="5" t="n"/>
      <c r="O95" s="5" t="n"/>
      <c r="P95" s="5" t="n"/>
      <c r="Q95" s="5" t="n"/>
      <c r="R95" s="5" t="n"/>
      <c r="S95" s="5" t="n"/>
      <c r="T95" s="5" t="n"/>
      <c r="U95" s="5" t="n"/>
      <c r="V95" s="5" t="n"/>
      <c r="W95" s="5" t="n"/>
      <c r="X95" s="5" t="n"/>
      <c r="Y95" s="5" t="n"/>
    </row>
    <row customFormat="true" ht="63" outlineLevel="0" r="96" s="31">
      <c r="A96" s="51" t="s">
        <v>247</v>
      </c>
      <c r="B96" s="52" t="s">
        <v>29</v>
      </c>
      <c r="C96" s="53" t="s">
        <v>23</v>
      </c>
      <c r="D96" s="53" t="s">
        <v>24</v>
      </c>
      <c r="E96" s="53" t="s">
        <v>30</v>
      </c>
      <c r="F96" s="53" t="s">
        <v>26</v>
      </c>
      <c r="G96" s="52" t="s">
        <v>27</v>
      </c>
      <c r="H96" s="52" t="n"/>
      <c r="I96" s="54" t="n">
        <v>135444</v>
      </c>
      <c r="J96" s="54" t="n">
        <v>38360.1799</v>
      </c>
      <c r="K96" s="55" t="n">
        <f aca="false" ca="false" dt2D="false" dtr="false" t="normal">IF(AND(J96="", I96&lt;&gt;""), "0,0", IF(I96="", "", J96/I96*100))</f>
        <v>28.32180081805027</v>
      </c>
      <c r="L96" s="5" t="n"/>
      <c r="M96" s="5" t="n"/>
      <c r="N96" s="5" t="n"/>
      <c r="O96" s="5" t="n"/>
      <c r="P96" s="5" t="n"/>
      <c r="Q96" s="5" t="n"/>
      <c r="R96" s="5" t="n"/>
      <c r="S96" s="5" t="n"/>
      <c r="T96" s="5" t="n"/>
      <c r="U96" s="5" t="n"/>
      <c r="V96" s="5" t="n"/>
      <c r="W96" s="5" t="n"/>
      <c r="X96" s="5" t="n"/>
      <c r="Y96" s="5" t="n"/>
    </row>
    <row customFormat="true" ht="63" outlineLevel="0" r="97" s="31">
      <c r="A97" s="51" t="n"/>
      <c r="B97" s="52" t="n"/>
      <c r="C97" s="53" t="s">
        <v>23</v>
      </c>
      <c r="D97" s="53" t="s">
        <v>24</v>
      </c>
      <c r="E97" s="53" t="s">
        <v>31</v>
      </c>
      <c r="F97" s="53" t="s">
        <v>26</v>
      </c>
      <c r="G97" s="52" t="s">
        <v>27</v>
      </c>
      <c r="H97" s="52" t="n"/>
      <c r="I97" s="54" t="n">
        <v>124329.4</v>
      </c>
      <c r="J97" s="54" t="n"/>
      <c r="K97" s="55" t="str">
        <f aca="false" ca="false" dt2D="false" dtr="false" t="normal">IF(AND(J97="", I97&lt;&gt;""), "0,0", IF(I97="", "", J97/I97*100))</f>
        <v>0,0</v>
      </c>
      <c r="L97" s="5" t="n"/>
      <c r="M97" s="5" t="n"/>
      <c r="N97" s="5" t="n"/>
      <c r="O97" s="5" t="n"/>
      <c r="P97" s="5" t="n"/>
      <c r="Q97" s="5" t="n"/>
      <c r="R97" s="5" t="n"/>
      <c r="S97" s="5" t="n"/>
      <c r="T97" s="5" t="n"/>
      <c r="U97" s="5" t="n"/>
      <c r="V97" s="5" t="n"/>
      <c r="W97" s="5" t="n"/>
      <c r="X97" s="5" t="n"/>
      <c r="Y97" s="5" t="n"/>
    </row>
    <row customFormat="true" ht="63" outlineLevel="0" r="98" s="31">
      <c r="A98" s="51" t="s">
        <v>248</v>
      </c>
      <c r="B98" s="52" t="s">
        <v>249</v>
      </c>
      <c r="C98" s="53" t="s">
        <v>23</v>
      </c>
      <c r="D98" s="53" t="s">
        <v>24</v>
      </c>
      <c r="E98" s="53" t="s">
        <v>250</v>
      </c>
      <c r="F98" s="53" t="s">
        <v>26</v>
      </c>
      <c r="G98" s="52" t="s">
        <v>27</v>
      </c>
      <c r="H98" s="52" t="n"/>
      <c r="I98" s="54" t="n">
        <v>25000</v>
      </c>
      <c r="J98" s="54" t="n"/>
      <c r="K98" s="55" t="str">
        <f aca="false" ca="false" dt2D="false" dtr="false" t="normal">IF(AND(J98="", I98&lt;&gt;""), "0,0", IF(I98="", "", J98/I98*100))</f>
        <v>0,0</v>
      </c>
      <c r="L98" s="5" t="n"/>
      <c r="M98" s="5" t="n"/>
      <c r="N98" s="5" t="n"/>
      <c r="O98" s="5" t="n"/>
      <c r="P98" s="5" t="n"/>
      <c r="Q98" s="5" t="n"/>
      <c r="R98" s="5" t="n"/>
      <c r="S98" s="5" t="n"/>
      <c r="T98" s="5" t="n"/>
      <c r="U98" s="5" t="n"/>
      <c r="V98" s="5" t="n"/>
      <c r="W98" s="5" t="n"/>
      <c r="X98" s="5" t="n"/>
      <c r="Y98" s="5" t="n"/>
    </row>
    <row customFormat="true" ht="78.75" outlineLevel="0" r="99" s="31">
      <c r="A99" s="51" t="s">
        <v>251</v>
      </c>
      <c r="B99" s="52" t="s">
        <v>33</v>
      </c>
      <c r="C99" s="53" t="s">
        <v>23</v>
      </c>
      <c r="D99" s="53" t="s">
        <v>24</v>
      </c>
      <c r="E99" s="53" t="s">
        <v>250</v>
      </c>
      <c r="F99" s="53" t="s">
        <v>26</v>
      </c>
      <c r="G99" s="52" t="s">
        <v>27</v>
      </c>
      <c r="H99" s="52" t="n"/>
      <c r="I99" s="54" t="n">
        <v>44452.05928</v>
      </c>
      <c r="J99" s="54" t="n">
        <v>107.8248</v>
      </c>
      <c r="K99" s="55" t="n">
        <f aca="false" ca="false" dt2D="false" dtr="false" t="normal">IF(AND(J99="", I99&lt;&gt;""), "0,0", IF(I99="", "", J99/I99*100))</f>
        <v>0.242564240546923</v>
      </c>
      <c r="L99" s="5" t="n"/>
      <c r="M99" s="5" t="n"/>
      <c r="N99" s="5" t="n"/>
      <c r="O99" s="5" t="n"/>
      <c r="P99" s="5" t="n"/>
      <c r="Q99" s="5" t="n"/>
      <c r="R99" s="5" t="n"/>
      <c r="S99" s="5" t="n"/>
      <c r="T99" s="5" t="n"/>
      <c r="U99" s="5" t="n"/>
      <c r="V99" s="5" t="n"/>
      <c r="W99" s="5" t="n"/>
      <c r="X99" s="5" t="n"/>
      <c r="Y99" s="5" t="n"/>
    </row>
    <row customFormat="true" ht="63" outlineLevel="0" r="100" s="31">
      <c r="A100" s="51" t="s">
        <v>252</v>
      </c>
      <c r="B100" s="52" t="s">
        <v>36</v>
      </c>
      <c r="C100" s="53" t="s">
        <v>23</v>
      </c>
      <c r="D100" s="53" t="s">
        <v>24</v>
      </c>
      <c r="E100" s="53" t="s">
        <v>250</v>
      </c>
      <c r="F100" s="53" t="s">
        <v>26</v>
      </c>
      <c r="G100" s="52" t="s">
        <v>27</v>
      </c>
      <c r="H100" s="52" t="n"/>
      <c r="I100" s="54" t="n">
        <v>22035.28965</v>
      </c>
      <c r="J100" s="54" t="n">
        <v>6187.02052</v>
      </c>
      <c r="K100" s="55" t="n">
        <f aca="false" ca="false" dt2D="false" dtr="false" t="normal">IF(AND(J100="", I100&lt;&gt;""), "0,0", IF(I100="", "", J100/I100*100))</f>
        <v>28.077781677809714</v>
      </c>
      <c r="L100" s="5" t="n"/>
      <c r="M100" s="5" t="n"/>
      <c r="N100" s="5" t="n"/>
      <c r="O100" s="5" t="n"/>
      <c r="P100" s="5" t="n"/>
      <c r="Q100" s="5" t="n"/>
      <c r="R100" s="5" t="n"/>
      <c r="S100" s="5" t="n"/>
      <c r="T100" s="5" t="n"/>
      <c r="U100" s="5" t="n"/>
      <c r="V100" s="5" t="n"/>
      <c r="W100" s="5" t="n"/>
      <c r="X100" s="5" t="n"/>
      <c r="Y100" s="5" t="n"/>
    </row>
    <row customFormat="true" ht="63" outlineLevel="0" r="101" s="31">
      <c r="A101" s="51" t="s">
        <v>253</v>
      </c>
      <c r="B101" s="52" t="s">
        <v>38</v>
      </c>
      <c r="C101" s="53" t="s">
        <v>23</v>
      </c>
      <c r="D101" s="53" t="s">
        <v>24</v>
      </c>
      <c r="E101" s="53" t="s">
        <v>250</v>
      </c>
      <c r="F101" s="53" t="s">
        <v>26</v>
      </c>
      <c r="G101" s="52" t="s">
        <v>27</v>
      </c>
      <c r="H101" s="52" t="n"/>
      <c r="I101" s="54" t="n">
        <v>27273.91719</v>
      </c>
      <c r="J101" s="54" t="n">
        <v>1539.94941</v>
      </c>
      <c r="K101" s="55" t="n">
        <f aca="false" ca="false" dt2D="false" dtr="false" t="normal">IF(AND(J101="", I101&lt;&gt;""), "0,0", IF(I101="", "", J101/I101*100))</f>
        <v>5.646234823080799</v>
      </c>
      <c r="L101" s="5" t="n"/>
      <c r="M101" s="5" t="n"/>
      <c r="N101" s="5" t="n"/>
      <c r="O101" s="5" t="n"/>
      <c r="P101" s="5" t="n"/>
      <c r="Q101" s="5" t="n"/>
      <c r="R101" s="5" t="n"/>
      <c r="S101" s="5" t="n"/>
      <c r="T101" s="5" t="n"/>
      <c r="U101" s="5" t="n"/>
      <c r="V101" s="5" t="n"/>
      <c r="W101" s="5" t="n"/>
      <c r="X101" s="5" t="n"/>
      <c r="Y101" s="5" t="n"/>
    </row>
    <row customFormat="true" ht="78.75" outlineLevel="0" r="102" s="31">
      <c r="A102" s="51" t="s">
        <v>254</v>
      </c>
      <c r="B102" s="52" t="s">
        <v>40</v>
      </c>
      <c r="C102" s="53" t="s">
        <v>23</v>
      </c>
      <c r="D102" s="53" t="s">
        <v>24</v>
      </c>
      <c r="E102" s="53" t="s">
        <v>250</v>
      </c>
      <c r="F102" s="53" t="s">
        <v>26</v>
      </c>
      <c r="G102" s="52" t="s">
        <v>27</v>
      </c>
      <c r="H102" s="52" t="n"/>
      <c r="I102" s="54" t="n">
        <v>4745.17526</v>
      </c>
      <c r="J102" s="54" t="n">
        <v>4309.061</v>
      </c>
      <c r="K102" s="55" t="n">
        <f aca="false" ca="false" dt2D="false" dtr="false" t="normal">IF(AND(J102="", I102&lt;&gt;""), "0,0", IF(I102="", "", J102/I102*100))</f>
        <v>90.80931185669209</v>
      </c>
      <c r="L102" s="5" t="n"/>
      <c r="M102" s="5" t="n"/>
      <c r="N102" s="5" t="n"/>
      <c r="O102" s="5" t="n"/>
      <c r="P102" s="5" t="n"/>
      <c r="Q102" s="5" t="n"/>
      <c r="R102" s="5" t="n"/>
      <c r="S102" s="5" t="n"/>
      <c r="T102" s="5" t="n"/>
      <c r="U102" s="5" t="n"/>
      <c r="V102" s="5" t="n"/>
      <c r="W102" s="5" t="n"/>
      <c r="X102" s="5" t="n"/>
      <c r="Y102" s="5" t="n"/>
    </row>
    <row customFormat="true" ht="78.75" outlineLevel="0" r="103" s="31">
      <c r="A103" s="51" t="s">
        <v>255</v>
      </c>
      <c r="B103" s="52" t="s">
        <v>256</v>
      </c>
      <c r="C103" s="53" t="s">
        <v>23</v>
      </c>
      <c r="D103" s="53" t="s">
        <v>24</v>
      </c>
      <c r="E103" s="53" t="s">
        <v>250</v>
      </c>
      <c r="F103" s="53" t="s">
        <v>26</v>
      </c>
      <c r="G103" s="52" t="s">
        <v>27</v>
      </c>
      <c r="H103" s="52" t="n"/>
      <c r="I103" s="54" t="n">
        <v>8137.39</v>
      </c>
      <c r="J103" s="54" t="n"/>
      <c r="K103" s="55" t="str">
        <f aca="false" ca="false" dt2D="false" dtr="false" t="normal">IF(AND(J103="", I103&lt;&gt;""), "0,0", IF(I103="", "", J103/I103*100))</f>
        <v>0,0</v>
      </c>
      <c r="L103" s="5" t="n"/>
      <c r="M103" s="5" t="n"/>
      <c r="N103" s="5" t="n"/>
      <c r="O103" s="5" t="n"/>
      <c r="P103" s="5" t="n"/>
      <c r="Q103" s="5" t="n"/>
      <c r="R103" s="5" t="n"/>
      <c r="S103" s="5" t="n"/>
      <c r="T103" s="5" t="n"/>
      <c r="U103" s="5" t="n"/>
      <c r="V103" s="5" t="n"/>
      <c r="W103" s="5" t="n"/>
      <c r="X103" s="5" t="n"/>
      <c r="Y103" s="5" t="n"/>
    </row>
    <row customFormat="true" ht="63" outlineLevel="0" r="104" s="31">
      <c r="A104" s="51" t="s">
        <v>257</v>
      </c>
      <c r="B104" s="52" t="s">
        <v>258</v>
      </c>
      <c r="C104" s="53" t="s">
        <v>23</v>
      </c>
      <c r="D104" s="53" t="s">
        <v>24</v>
      </c>
      <c r="E104" s="53" t="s">
        <v>250</v>
      </c>
      <c r="F104" s="53" t="s">
        <v>26</v>
      </c>
      <c r="G104" s="52" t="s">
        <v>27</v>
      </c>
      <c r="H104" s="52" t="n"/>
      <c r="I104" s="54" t="n">
        <v>25000</v>
      </c>
      <c r="J104" s="54" t="n"/>
      <c r="K104" s="55" t="str">
        <f aca="false" ca="false" dt2D="false" dtr="false" t="normal">IF(AND(J104="", I104&lt;&gt;""), "0,0", IF(I104="", "", J104/I104*100))</f>
        <v>0,0</v>
      </c>
      <c r="L104" s="5" t="n"/>
      <c r="M104" s="5" t="n"/>
      <c r="N104" s="5" t="n"/>
      <c r="O104" s="5" t="n"/>
      <c r="P104" s="5" t="n"/>
      <c r="Q104" s="5" t="n"/>
      <c r="R104" s="5" t="n"/>
      <c r="S104" s="5" t="n"/>
      <c r="T104" s="5" t="n"/>
      <c r="U104" s="5" t="n"/>
      <c r="V104" s="5" t="n"/>
      <c r="W104" s="5" t="n"/>
      <c r="X104" s="5" t="n"/>
      <c r="Y104" s="5" t="n"/>
    </row>
    <row customFormat="true" ht="78.75" outlineLevel="0" r="105" s="31">
      <c r="A105" s="51" t="s">
        <v>259</v>
      </c>
      <c r="B105" s="52" t="s">
        <v>260</v>
      </c>
      <c r="C105" s="53" t="s">
        <v>23</v>
      </c>
      <c r="D105" s="53" t="s">
        <v>24</v>
      </c>
      <c r="E105" s="53" t="s">
        <v>250</v>
      </c>
      <c r="F105" s="53" t="s">
        <v>26</v>
      </c>
      <c r="G105" s="52" t="s">
        <v>27</v>
      </c>
      <c r="H105" s="52" t="n"/>
      <c r="I105" s="54" t="n">
        <v>6500</v>
      </c>
      <c r="J105" s="54" t="n"/>
      <c r="K105" s="55" t="str">
        <f aca="false" ca="false" dt2D="false" dtr="false" t="normal">IF(AND(J105="", I105&lt;&gt;""), "0,0", IF(I105="", "", J105/I105*100))</f>
        <v>0,0</v>
      </c>
      <c r="L105" s="5" t="n"/>
      <c r="M105" s="5" t="n"/>
      <c r="N105" s="5" t="n"/>
      <c r="O105" s="5" t="n"/>
      <c r="P105" s="5" t="n"/>
      <c r="Q105" s="5" t="n"/>
      <c r="R105" s="5" t="n"/>
      <c r="S105" s="5" t="n"/>
      <c r="T105" s="5" t="n"/>
      <c r="U105" s="5" t="n"/>
      <c r="V105" s="5" t="n"/>
      <c r="W105" s="5" t="n"/>
      <c r="X105" s="5" t="n"/>
      <c r="Y105" s="5" t="n"/>
    </row>
    <row customFormat="true" ht="63" outlineLevel="0" r="106" s="31">
      <c r="A106" s="51" t="s">
        <v>261</v>
      </c>
      <c r="B106" s="52" t="s">
        <v>42</v>
      </c>
      <c r="C106" s="53" t="s">
        <v>23</v>
      </c>
      <c r="D106" s="53" t="s">
        <v>24</v>
      </c>
      <c r="E106" s="53" t="s">
        <v>250</v>
      </c>
      <c r="F106" s="53" t="s">
        <v>26</v>
      </c>
      <c r="G106" s="52" t="s">
        <v>27</v>
      </c>
      <c r="H106" s="52" t="n"/>
      <c r="I106" s="54" t="n">
        <v>113223.31067</v>
      </c>
      <c r="J106" s="54" t="n">
        <v>4816.23825</v>
      </c>
      <c r="K106" s="55" t="n">
        <f aca="false" ca="false" dt2D="false" dtr="false" t="normal">IF(AND(J106="", I106&lt;&gt;""), "0,0", IF(I106="", "", J106/I106*100))</f>
        <v>4.253751477058801</v>
      </c>
      <c r="L106" s="5" t="n"/>
      <c r="M106" s="5" t="n"/>
      <c r="N106" s="5" t="n"/>
      <c r="O106" s="5" t="n"/>
      <c r="P106" s="5" t="n"/>
      <c r="Q106" s="5" t="n"/>
      <c r="R106" s="5" t="n"/>
      <c r="S106" s="5" t="n"/>
      <c r="T106" s="5" t="n"/>
      <c r="U106" s="5" t="n"/>
      <c r="V106" s="5" t="n"/>
      <c r="W106" s="5" t="n"/>
      <c r="X106" s="5" t="n"/>
      <c r="Y106" s="5" t="n"/>
    </row>
    <row customFormat="true" ht="63" outlineLevel="0" r="107" s="31">
      <c r="A107" s="51" t="s">
        <v>262</v>
      </c>
      <c r="B107" s="52" t="s">
        <v>44</v>
      </c>
      <c r="C107" s="53" t="s">
        <v>23</v>
      </c>
      <c r="D107" s="53" t="s">
        <v>24</v>
      </c>
      <c r="E107" s="53" t="s">
        <v>250</v>
      </c>
      <c r="F107" s="53" t="s">
        <v>26</v>
      </c>
      <c r="G107" s="52" t="s">
        <v>27</v>
      </c>
      <c r="H107" s="52" t="n"/>
      <c r="I107" s="54" t="n">
        <v>8663.74288</v>
      </c>
      <c r="J107" s="54" t="n"/>
      <c r="K107" s="55" t="str">
        <f aca="false" ca="false" dt2D="false" dtr="false" t="normal">IF(AND(J107="", I107&lt;&gt;""), "0,0", IF(I107="", "", J107/I107*100))</f>
        <v>0,0</v>
      </c>
      <c r="L107" s="5" t="n"/>
      <c r="M107" s="5" t="n"/>
      <c r="N107" s="5" t="n"/>
      <c r="O107" s="5" t="n"/>
      <c r="P107" s="5" t="n"/>
      <c r="Q107" s="5" t="n"/>
      <c r="R107" s="5" t="n"/>
      <c r="S107" s="5" t="n"/>
      <c r="T107" s="5" t="n"/>
      <c r="U107" s="5" t="n"/>
      <c r="V107" s="5" t="n"/>
      <c r="W107" s="5" t="n"/>
      <c r="X107" s="5" t="n"/>
      <c r="Y107" s="5" t="n"/>
    </row>
    <row customFormat="true" ht="63" outlineLevel="0" r="108" s="31">
      <c r="A108" s="51" t="s">
        <v>263</v>
      </c>
      <c r="B108" s="52" t="s">
        <v>46</v>
      </c>
      <c r="C108" s="53" t="s">
        <v>23</v>
      </c>
      <c r="D108" s="53" t="s">
        <v>24</v>
      </c>
      <c r="E108" s="53" t="s">
        <v>250</v>
      </c>
      <c r="F108" s="53" t="s">
        <v>26</v>
      </c>
      <c r="G108" s="52" t="s">
        <v>27</v>
      </c>
      <c r="H108" s="52" t="n"/>
      <c r="I108" s="54" t="n">
        <v>16829.32375</v>
      </c>
      <c r="J108" s="54" t="n">
        <v>5301.4282</v>
      </c>
      <c r="K108" s="55" t="n">
        <f aca="false" ca="false" dt2D="false" dtr="false" t="normal">IF(AND(J108="", I108&lt;&gt;""), "0,0", IF(I108="", "", J108/I108*100))</f>
        <v>31.50113622361089</v>
      </c>
      <c r="L108" s="5" t="n"/>
      <c r="M108" s="5" t="n"/>
      <c r="N108" s="5" t="n"/>
      <c r="O108" s="5" t="n"/>
      <c r="P108" s="5" t="n"/>
      <c r="Q108" s="5" t="n"/>
      <c r="R108" s="5" t="n"/>
      <c r="S108" s="5" t="n"/>
      <c r="T108" s="5" t="n"/>
      <c r="U108" s="5" t="n"/>
      <c r="V108" s="5" t="n"/>
      <c r="W108" s="5" t="n"/>
      <c r="X108" s="5" t="n"/>
      <c r="Y108" s="5" t="n"/>
    </row>
    <row customFormat="true" ht="63" outlineLevel="0" r="109" s="31">
      <c r="A109" s="51" t="s">
        <v>264</v>
      </c>
      <c r="B109" s="52" t="s">
        <v>265</v>
      </c>
      <c r="C109" s="53" t="s">
        <v>23</v>
      </c>
      <c r="D109" s="53" t="s">
        <v>24</v>
      </c>
      <c r="E109" s="53" t="s">
        <v>250</v>
      </c>
      <c r="F109" s="53" t="s">
        <v>26</v>
      </c>
      <c r="G109" s="52" t="s">
        <v>27</v>
      </c>
      <c r="H109" s="52" t="n"/>
      <c r="I109" s="54" t="n">
        <v>3642.29757</v>
      </c>
      <c r="J109" s="54" t="n"/>
      <c r="K109" s="55" t="str">
        <f aca="false" ca="false" dt2D="false" dtr="false" t="normal">IF(AND(J109="", I109&lt;&gt;""), "0,0", IF(I109="", "", J109/I109*100))</f>
        <v>0,0</v>
      </c>
      <c r="L109" s="5" t="n"/>
      <c r="M109" s="5" t="n"/>
      <c r="N109" s="5" t="n"/>
      <c r="O109" s="5" t="n"/>
      <c r="P109" s="5" t="n"/>
      <c r="Q109" s="5" t="n"/>
      <c r="R109" s="5" t="n"/>
      <c r="S109" s="5" t="n"/>
      <c r="T109" s="5" t="n"/>
      <c r="U109" s="5" t="n"/>
      <c r="V109" s="5" t="n"/>
      <c r="W109" s="5" t="n"/>
      <c r="X109" s="5" t="n"/>
      <c r="Y109" s="5" t="n"/>
    </row>
    <row customFormat="true" ht="78.75" outlineLevel="0" r="110" s="31">
      <c r="A110" s="51" t="s">
        <v>266</v>
      </c>
      <c r="B110" s="52" t="s">
        <v>33</v>
      </c>
      <c r="C110" s="53" t="s">
        <v>23</v>
      </c>
      <c r="D110" s="53" t="s">
        <v>24</v>
      </c>
      <c r="E110" s="53" t="s">
        <v>34</v>
      </c>
      <c r="F110" s="53" t="s">
        <v>26</v>
      </c>
      <c r="G110" s="52" t="s">
        <v>27</v>
      </c>
      <c r="H110" s="52" t="n"/>
      <c r="I110" s="54" t="n">
        <v>1545.30072</v>
      </c>
      <c r="J110" s="54" t="n"/>
      <c r="K110" s="55" t="str">
        <f aca="false" ca="false" dt2D="false" dtr="false" t="normal">IF(AND(J110="", I110&lt;&gt;""), "0,0", IF(I110="", "", J110/I110*100))</f>
        <v>0,0</v>
      </c>
      <c r="L110" s="5" t="n"/>
      <c r="M110" s="5" t="n"/>
      <c r="N110" s="5" t="n"/>
      <c r="O110" s="5" t="n"/>
      <c r="P110" s="5" t="n"/>
      <c r="Q110" s="5" t="n"/>
      <c r="R110" s="5" t="n"/>
      <c r="S110" s="5" t="n"/>
      <c r="T110" s="5" t="n"/>
      <c r="U110" s="5" t="n"/>
      <c r="V110" s="5" t="n"/>
      <c r="W110" s="5" t="n"/>
      <c r="X110" s="5" t="n"/>
      <c r="Y110" s="5" t="n"/>
    </row>
    <row customFormat="true" ht="63" outlineLevel="0" r="111" s="31">
      <c r="A111" s="51" t="s">
        <v>267</v>
      </c>
      <c r="B111" s="52" t="s">
        <v>36</v>
      </c>
      <c r="C111" s="53" t="s">
        <v>23</v>
      </c>
      <c r="D111" s="53" t="s">
        <v>24</v>
      </c>
      <c r="E111" s="53" t="s">
        <v>34</v>
      </c>
      <c r="F111" s="53" t="s">
        <v>26</v>
      </c>
      <c r="G111" s="52" t="s">
        <v>27</v>
      </c>
      <c r="H111" s="52" t="n"/>
      <c r="I111" s="54" t="n">
        <v>813.14355</v>
      </c>
      <c r="J111" s="54" t="n">
        <v>631.79182</v>
      </c>
      <c r="K111" s="55" t="n">
        <f aca="false" ca="false" dt2D="false" dtr="false" t="normal">IF(AND(J111="", I111&lt;&gt;""), "0,0", IF(I111="", "", J111/I111*100))</f>
        <v>77.69745206735023</v>
      </c>
      <c r="L111" s="5" t="n"/>
      <c r="M111" s="5" t="n"/>
      <c r="N111" s="5" t="n"/>
      <c r="O111" s="5" t="n"/>
      <c r="P111" s="5" t="n"/>
      <c r="Q111" s="5" t="n"/>
      <c r="R111" s="5" t="n"/>
      <c r="S111" s="5" t="n"/>
      <c r="T111" s="5" t="n"/>
      <c r="U111" s="5" t="n"/>
      <c r="V111" s="5" t="n"/>
      <c r="W111" s="5" t="n"/>
      <c r="X111" s="5" t="n"/>
      <c r="Y111" s="5" t="n"/>
    </row>
    <row customFormat="true" ht="63" outlineLevel="0" r="112" s="31">
      <c r="A112" s="51" t="s">
        <v>268</v>
      </c>
      <c r="B112" s="52" t="s">
        <v>38</v>
      </c>
      <c r="C112" s="53" t="s">
        <v>23</v>
      </c>
      <c r="D112" s="53" t="s">
        <v>24</v>
      </c>
      <c r="E112" s="53" t="s">
        <v>34</v>
      </c>
      <c r="F112" s="53" t="s">
        <v>26</v>
      </c>
      <c r="G112" s="52" t="s">
        <v>27</v>
      </c>
      <c r="H112" s="52" t="n"/>
      <c r="I112" s="54" t="n">
        <v>14726.08281</v>
      </c>
      <c r="J112" s="54" t="n"/>
      <c r="K112" s="55" t="str">
        <f aca="false" ca="false" dt2D="false" dtr="false" t="normal">IF(AND(J112="", I112&lt;&gt;""), "0,0", IF(I112="", "", J112/I112*100))</f>
        <v>0,0</v>
      </c>
      <c r="L112" s="5" t="n"/>
      <c r="M112" s="5" t="n"/>
      <c r="N112" s="5" t="n"/>
      <c r="O112" s="5" t="n"/>
      <c r="P112" s="5" t="n"/>
      <c r="Q112" s="5" t="n"/>
      <c r="R112" s="5" t="n"/>
      <c r="S112" s="5" t="n"/>
      <c r="T112" s="5" t="n"/>
      <c r="U112" s="5" t="n"/>
      <c r="V112" s="5" t="n"/>
      <c r="W112" s="5" t="n"/>
      <c r="X112" s="5" t="n"/>
      <c r="Y112" s="5" t="n"/>
    </row>
    <row customFormat="true" ht="78.75" outlineLevel="0" r="113" s="31">
      <c r="A113" s="51" t="s">
        <v>269</v>
      </c>
      <c r="B113" s="52" t="s">
        <v>40</v>
      </c>
      <c r="C113" s="53" t="s">
        <v>23</v>
      </c>
      <c r="D113" s="53" t="s">
        <v>24</v>
      </c>
      <c r="E113" s="53" t="s">
        <v>34</v>
      </c>
      <c r="F113" s="53" t="s">
        <v>26</v>
      </c>
      <c r="G113" s="52" t="s">
        <v>27</v>
      </c>
      <c r="H113" s="52" t="n"/>
      <c r="I113" s="54" t="n">
        <v>1254.82474</v>
      </c>
      <c r="J113" s="54" t="n"/>
      <c r="K113" s="55" t="str">
        <f aca="false" ca="false" dt2D="false" dtr="false" t="normal">IF(AND(J113="", I113&lt;&gt;""), "0,0", IF(I113="", "", J113/I113*100))</f>
        <v>0,0</v>
      </c>
      <c r="L113" s="5" t="n"/>
      <c r="M113" s="5" t="n"/>
      <c r="N113" s="5" t="n"/>
      <c r="O113" s="5" t="n"/>
      <c r="P113" s="5" t="n"/>
      <c r="Q113" s="5" t="n"/>
      <c r="R113" s="5" t="n"/>
      <c r="S113" s="5" t="n"/>
      <c r="T113" s="5" t="n"/>
      <c r="U113" s="5" t="n"/>
      <c r="V113" s="5" t="n"/>
      <c r="W113" s="5" t="n"/>
      <c r="X113" s="5" t="n"/>
      <c r="Y113" s="5" t="n"/>
    </row>
    <row customFormat="true" ht="63" outlineLevel="0" r="114" s="31">
      <c r="A114" s="51" t="s">
        <v>270</v>
      </c>
      <c r="B114" s="52" t="s">
        <v>42</v>
      </c>
      <c r="C114" s="53" t="s">
        <v>23</v>
      </c>
      <c r="D114" s="53" t="s">
        <v>24</v>
      </c>
      <c r="E114" s="53" t="s">
        <v>34</v>
      </c>
      <c r="F114" s="53" t="s">
        <v>26</v>
      </c>
      <c r="G114" s="52" t="s">
        <v>27</v>
      </c>
      <c r="H114" s="52" t="n"/>
      <c r="I114" s="54" t="n">
        <v>1601.23933</v>
      </c>
      <c r="J114" s="54" t="n"/>
      <c r="K114" s="55" t="str">
        <f aca="false" ca="false" dt2D="false" dtr="false" t="normal">IF(AND(J114="", I114&lt;&gt;""), "0,0", IF(I114="", "", J114/I114*100))</f>
        <v>0,0</v>
      </c>
      <c r="L114" s="5" t="n"/>
      <c r="M114" s="5" t="n"/>
      <c r="N114" s="5" t="n"/>
      <c r="O114" s="5" t="n"/>
      <c r="P114" s="5" t="n"/>
      <c r="Q114" s="5" t="n"/>
      <c r="R114" s="5" t="n"/>
      <c r="S114" s="5" t="n"/>
      <c r="T114" s="5" t="n"/>
      <c r="U114" s="5" t="n"/>
      <c r="V114" s="5" t="n"/>
      <c r="W114" s="5" t="n"/>
      <c r="X114" s="5" t="n"/>
      <c r="Y114" s="5" t="n"/>
    </row>
    <row customFormat="true" ht="63" outlineLevel="0" r="115" s="31">
      <c r="A115" s="51" t="s">
        <v>271</v>
      </c>
      <c r="B115" s="52" t="s">
        <v>44</v>
      </c>
      <c r="C115" s="53" t="s">
        <v>23</v>
      </c>
      <c r="D115" s="53" t="s">
        <v>24</v>
      </c>
      <c r="E115" s="53" t="s">
        <v>34</v>
      </c>
      <c r="F115" s="53" t="s">
        <v>26</v>
      </c>
      <c r="G115" s="52" t="s">
        <v>27</v>
      </c>
      <c r="H115" s="52" t="n"/>
      <c r="I115" s="54" t="n">
        <v>1336.25712</v>
      </c>
      <c r="J115" s="54" t="n"/>
      <c r="K115" s="55" t="str">
        <f aca="false" ca="false" dt2D="false" dtr="false" t="normal">IF(AND(J115="", I115&lt;&gt;""), "0,0", IF(I115="", "", J115/I115*100))</f>
        <v>0,0</v>
      </c>
      <c r="L115" s="5" t="n"/>
      <c r="M115" s="5" t="n"/>
      <c r="N115" s="5" t="n"/>
      <c r="O115" s="5" t="n"/>
      <c r="P115" s="5" t="n"/>
      <c r="Q115" s="5" t="n"/>
      <c r="R115" s="5" t="n"/>
      <c r="S115" s="5" t="n"/>
      <c r="T115" s="5" t="n"/>
      <c r="U115" s="5" t="n"/>
      <c r="V115" s="5" t="n"/>
      <c r="W115" s="5" t="n"/>
      <c r="X115" s="5" t="n"/>
      <c r="Y115" s="5" t="n"/>
    </row>
    <row customFormat="true" ht="63" outlineLevel="0" r="116" s="31">
      <c r="A116" s="51" t="s">
        <v>272</v>
      </c>
      <c r="B116" s="52" t="s">
        <v>46</v>
      </c>
      <c r="C116" s="53" t="s">
        <v>23</v>
      </c>
      <c r="D116" s="53" t="s">
        <v>24</v>
      </c>
      <c r="E116" s="53" t="s">
        <v>34</v>
      </c>
      <c r="F116" s="53" t="s">
        <v>26</v>
      </c>
      <c r="G116" s="52" t="s">
        <v>27</v>
      </c>
      <c r="H116" s="52" t="n"/>
      <c r="I116" s="54" t="n">
        <v>221.56625</v>
      </c>
      <c r="J116" s="54" t="n">
        <v>2.10512</v>
      </c>
      <c r="K116" s="55" t="n">
        <f aca="false" ca="false" dt2D="false" dtr="false" t="normal">IF(AND(J116="", I116&lt;&gt;""), "0,0", IF(I116="", "", J116/I116*100))</f>
        <v>0.950108601829024</v>
      </c>
      <c r="L116" s="5" t="n"/>
      <c r="M116" s="5" t="n"/>
      <c r="N116" s="5" t="n"/>
      <c r="O116" s="5" t="n"/>
      <c r="P116" s="5" t="n"/>
      <c r="Q116" s="5" t="n"/>
      <c r="R116" s="5" t="n"/>
      <c r="S116" s="5" t="n"/>
      <c r="T116" s="5" t="n"/>
      <c r="U116" s="5" t="n"/>
      <c r="V116" s="5" t="n"/>
      <c r="W116" s="5" t="n"/>
      <c r="X116" s="5" t="n"/>
      <c r="Y116" s="5" t="n"/>
    </row>
    <row customFormat="true" ht="78.75" outlineLevel="0" r="117" s="31">
      <c r="A117" s="51" t="s">
        <v>273</v>
      </c>
      <c r="B117" s="52" t="s">
        <v>48</v>
      </c>
      <c r="C117" s="53" t="s">
        <v>23</v>
      </c>
      <c r="D117" s="53" t="s">
        <v>24</v>
      </c>
      <c r="E117" s="53" t="s">
        <v>34</v>
      </c>
      <c r="F117" s="53" t="s">
        <v>26</v>
      </c>
      <c r="G117" s="52" t="s">
        <v>27</v>
      </c>
      <c r="H117" s="52" t="n"/>
      <c r="I117" s="54" t="n">
        <v>337.89374</v>
      </c>
      <c r="J117" s="54" t="n">
        <v>337.89374</v>
      </c>
      <c r="K117" s="55" t="n">
        <f aca="false" ca="false" dt2D="false" dtr="false" t="normal">IF(AND(J117="", I117&lt;&gt;""), "0,0", IF(I117="", "", J117/I117*100))</f>
        <v>100</v>
      </c>
      <c r="L117" s="5" t="n"/>
      <c r="M117" s="5" t="n"/>
      <c r="N117" s="5" t="n"/>
      <c r="O117" s="5" t="n"/>
      <c r="P117" s="5" t="n"/>
      <c r="Q117" s="5" t="n"/>
      <c r="R117" s="5" t="n"/>
      <c r="S117" s="5" t="n"/>
      <c r="T117" s="5" t="n"/>
      <c r="U117" s="5" t="n"/>
      <c r="V117" s="5" t="n"/>
      <c r="W117" s="5" t="n"/>
      <c r="X117" s="5" t="n"/>
      <c r="Y117" s="5" t="n"/>
    </row>
    <row customFormat="true" ht="63" outlineLevel="0" r="118" s="31">
      <c r="A118" s="51" t="s">
        <v>274</v>
      </c>
      <c r="B118" s="52" t="s">
        <v>50</v>
      </c>
      <c r="C118" s="53" t="s">
        <v>23</v>
      </c>
      <c r="D118" s="53" t="s">
        <v>24</v>
      </c>
      <c r="E118" s="53" t="s">
        <v>34</v>
      </c>
      <c r="F118" s="53" t="s">
        <v>26</v>
      </c>
      <c r="G118" s="52" t="s">
        <v>27</v>
      </c>
      <c r="H118" s="52" t="n"/>
      <c r="I118" s="54" t="n">
        <v>828.88314</v>
      </c>
      <c r="J118" s="54" t="n"/>
      <c r="K118" s="55" t="str">
        <f aca="false" ca="false" dt2D="false" dtr="false" t="normal">IF(AND(J118="", I118&lt;&gt;""), "0,0", IF(I118="", "", J118/I118*100))</f>
        <v>0,0</v>
      </c>
      <c r="L118" s="5" t="n"/>
      <c r="M118" s="5" t="n"/>
      <c r="N118" s="5" t="n"/>
      <c r="O118" s="5" t="n"/>
      <c r="P118" s="5" t="n"/>
      <c r="Q118" s="5" t="n"/>
      <c r="R118" s="5" t="n"/>
      <c r="S118" s="5" t="n"/>
      <c r="T118" s="5" t="n"/>
      <c r="U118" s="5" t="n"/>
      <c r="V118" s="5" t="n"/>
      <c r="W118" s="5" t="n"/>
      <c r="X118" s="5" t="n"/>
      <c r="Y118" s="5" t="n"/>
    </row>
    <row customFormat="true" ht="126" outlineLevel="0" r="119" s="31">
      <c r="A119" s="51" t="s">
        <v>275</v>
      </c>
      <c r="B119" s="52" t="s">
        <v>52</v>
      </c>
      <c r="C119" s="53" t="s">
        <v>53</v>
      </c>
      <c r="D119" s="53" t="s">
        <v>54</v>
      </c>
      <c r="E119" s="53" t="s">
        <v>34</v>
      </c>
      <c r="F119" s="53" t="s">
        <v>26</v>
      </c>
      <c r="G119" s="52" t="s">
        <v>55</v>
      </c>
      <c r="H119" s="52" t="s">
        <v>56</v>
      </c>
      <c r="I119" s="54" t="n">
        <v>1545.30073</v>
      </c>
      <c r="J119" s="54" t="n"/>
      <c r="K119" s="55" t="str">
        <f aca="false" ca="false" dt2D="false" dtr="false" t="normal">IF(AND(J119="", I119&lt;&gt;""), "0,0", IF(I119="", "", J119/I119*100))</f>
        <v>0,0</v>
      </c>
      <c r="L119" s="5" t="n"/>
      <c r="M119" s="5" t="n"/>
      <c r="N119" s="5" t="n"/>
      <c r="O119" s="5" t="n"/>
      <c r="P119" s="5" t="n"/>
      <c r="Q119" s="5" t="n"/>
      <c r="R119" s="5" t="n"/>
      <c r="S119" s="5" t="n"/>
      <c r="T119" s="5" t="n"/>
      <c r="U119" s="5" t="n"/>
      <c r="V119" s="5" t="n"/>
      <c r="W119" s="5" t="n"/>
      <c r="X119" s="5" t="n"/>
      <c r="Y119" s="5" t="n"/>
    </row>
    <row customFormat="true" ht="63" outlineLevel="0" r="120" s="31">
      <c r="A120" s="51" t="s">
        <v>276</v>
      </c>
      <c r="B120" s="52" t="s">
        <v>36</v>
      </c>
      <c r="C120" s="53" t="s">
        <v>23</v>
      </c>
      <c r="D120" s="53" t="s">
        <v>24</v>
      </c>
      <c r="E120" s="53" t="s">
        <v>58</v>
      </c>
      <c r="F120" s="53" t="s">
        <v>26</v>
      </c>
      <c r="G120" s="52" t="s">
        <v>27</v>
      </c>
      <c r="H120" s="52" t="n"/>
      <c r="I120" s="54" t="n">
        <v>2024.9</v>
      </c>
      <c r="J120" s="54" t="n">
        <v>2024.9</v>
      </c>
      <c r="K120" s="55" t="n">
        <f aca="false" ca="false" dt2D="false" dtr="false" t="normal">IF(AND(J120="", I120&lt;&gt;""), "0,0", IF(I120="", "", J120/I120*100))</f>
        <v>100</v>
      </c>
      <c r="L120" s="5" t="n"/>
      <c r="M120" s="5" t="n"/>
      <c r="N120" s="5" t="n"/>
      <c r="O120" s="5" t="n"/>
      <c r="P120" s="5" t="n"/>
      <c r="Q120" s="5" t="n"/>
      <c r="R120" s="5" t="n"/>
      <c r="S120" s="5" t="n"/>
      <c r="T120" s="5" t="n"/>
      <c r="U120" s="5" t="n"/>
      <c r="V120" s="5" t="n"/>
      <c r="W120" s="5" t="n"/>
      <c r="X120" s="5" t="n"/>
      <c r="Y120" s="5" t="n"/>
    </row>
    <row customFormat="true" ht="63" outlineLevel="0" r="121" s="31">
      <c r="A121" s="51" t="s">
        <v>277</v>
      </c>
      <c r="B121" s="52" t="s">
        <v>42</v>
      </c>
      <c r="C121" s="53" t="s">
        <v>23</v>
      </c>
      <c r="D121" s="53" t="s">
        <v>24</v>
      </c>
      <c r="E121" s="53" t="s">
        <v>58</v>
      </c>
      <c r="F121" s="53" t="s">
        <v>26</v>
      </c>
      <c r="G121" s="52" t="s">
        <v>27</v>
      </c>
      <c r="H121" s="52" t="n"/>
      <c r="I121" s="54" t="n">
        <v>252.5</v>
      </c>
      <c r="J121" s="54" t="n"/>
      <c r="K121" s="55" t="str">
        <f aca="false" ca="false" dt2D="false" dtr="false" t="normal">IF(AND(J121="", I121&lt;&gt;""), "0,0", IF(I121="", "", J121/I121*100))</f>
        <v>0,0</v>
      </c>
      <c r="L121" s="5" t="n"/>
      <c r="M121" s="5" t="n"/>
      <c r="N121" s="5" t="n"/>
      <c r="O121" s="5" t="n"/>
      <c r="P121" s="5" t="n"/>
      <c r="Q121" s="5" t="n"/>
      <c r="R121" s="5" t="n"/>
      <c r="S121" s="5" t="n"/>
      <c r="T121" s="5" t="n"/>
      <c r="U121" s="5" t="n"/>
      <c r="V121" s="5" t="n"/>
      <c r="W121" s="5" t="n"/>
      <c r="X121" s="5" t="n"/>
      <c r="Y121" s="5" t="n"/>
    </row>
    <row customFormat="true" ht="63" outlineLevel="0" r="122" s="31">
      <c r="A122" s="51" t="s">
        <v>278</v>
      </c>
      <c r="B122" s="52" t="s">
        <v>61</v>
      </c>
      <c r="C122" s="53" t="s">
        <v>23</v>
      </c>
      <c r="D122" s="53" t="s">
        <v>24</v>
      </c>
      <c r="E122" s="53" t="s">
        <v>58</v>
      </c>
      <c r="F122" s="53" t="s">
        <v>26</v>
      </c>
      <c r="G122" s="52" t="s">
        <v>27</v>
      </c>
      <c r="H122" s="52" t="n"/>
      <c r="I122" s="54" t="n">
        <v>662.6394</v>
      </c>
      <c r="J122" s="54" t="n">
        <v>328.77605</v>
      </c>
      <c r="K122" s="55" t="n">
        <f aca="false" ca="false" dt2D="false" dtr="false" t="normal">IF(AND(J122="", I122&lt;&gt;""), "0,0", IF(I122="", "", J122/I122*100))</f>
        <v>49.61613360147314</v>
      </c>
      <c r="L122" s="5" t="n"/>
      <c r="M122" s="5" t="n"/>
      <c r="N122" s="5" t="n"/>
      <c r="O122" s="5" t="n"/>
      <c r="P122" s="5" t="n"/>
      <c r="Q122" s="5" t="n"/>
      <c r="R122" s="5" t="n"/>
      <c r="S122" s="5" t="n"/>
      <c r="T122" s="5" t="n"/>
      <c r="U122" s="5" t="n"/>
      <c r="V122" s="5" t="n"/>
      <c r="W122" s="5" t="n"/>
      <c r="X122" s="5" t="n"/>
      <c r="Y122" s="5" t="n"/>
    </row>
    <row customFormat="true" ht="63" outlineLevel="0" r="123" s="31">
      <c r="A123" s="51" t="s">
        <v>279</v>
      </c>
      <c r="B123" s="52" t="s">
        <v>63</v>
      </c>
      <c r="C123" s="53" t="s">
        <v>23</v>
      </c>
      <c r="D123" s="53" t="s">
        <v>24</v>
      </c>
      <c r="E123" s="53" t="s">
        <v>58</v>
      </c>
      <c r="F123" s="53" t="s">
        <v>26</v>
      </c>
      <c r="G123" s="52" t="s">
        <v>27</v>
      </c>
      <c r="H123" s="52" t="n"/>
      <c r="I123" s="54" t="n">
        <v>435.7</v>
      </c>
      <c r="J123" s="54" t="n">
        <v>412.30086</v>
      </c>
      <c r="K123" s="55" t="n">
        <f aca="false" ca="false" dt2D="false" dtr="false" t="normal">IF(AND(J123="", I123&lt;&gt;""), "0,0", IF(I123="", "", J123/I123*100))</f>
        <v>94.62952949277026</v>
      </c>
      <c r="L123" s="5" t="n"/>
      <c r="M123" s="5" t="n"/>
      <c r="N123" s="5" t="n"/>
      <c r="O123" s="5" t="n"/>
      <c r="P123" s="5" t="n"/>
      <c r="Q123" s="5" t="n"/>
      <c r="R123" s="5" t="n"/>
      <c r="S123" s="5" t="n"/>
      <c r="T123" s="5" t="n"/>
      <c r="U123" s="5" t="n"/>
      <c r="V123" s="5" t="n"/>
      <c r="W123" s="5" t="n"/>
      <c r="X123" s="5" t="n"/>
      <c r="Y123" s="5" t="n"/>
    </row>
    <row customFormat="true" ht="31.5" outlineLevel="0" r="124" s="31">
      <c r="A124" s="44" t="s">
        <v>64</v>
      </c>
      <c r="B124" s="45" t="s">
        <v>65</v>
      </c>
      <c r="C124" s="46" t="n"/>
      <c r="D124" s="46" t="n"/>
      <c r="E124" s="46" t="n"/>
      <c r="F124" s="46" t="n"/>
      <c r="G124" s="47" t="n"/>
      <c r="H124" s="48" t="n"/>
      <c r="I124" s="49" t="n">
        <v>1206598.535</v>
      </c>
      <c r="J124" s="49" t="n">
        <v>758351.84707</v>
      </c>
      <c r="K124" s="50" t="n">
        <f aca="false" ca="false" dt2D="false" dtr="false" t="normal">IF(AND(J124="", I124&lt;&gt;""), "0,0", IF(I124="", "", J124/I124*100))</f>
        <v>62.85038685796184</v>
      </c>
      <c r="L124" s="5" t="n"/>
      <c r="M124" s="5" t="n"/>
      <c r="N124" s="5" t="n"/>
      <c r="O124" s="5" t="n"/>
      <c r="P124" s="5" t="n"/>
      <c r="Q124" s="5" t="n"/>
      <c r="R124" s="5" t="n"/>
      <c r="S124" s="5" t="n"/>
      <c r="T124" s="5" t="n"/>
      <c r="U124" s="5" t="n"/>
      <c r="V124" s="5" t="n"/>
      <c r="W124" s="5" t="n"/>
      <c r="X124" s="5" t="n"/>
      <c r="Y124" s="5" t="n"/>
    </row>
    <row customFormat="true" ht="47.25" outlineLevel="0" r="125" s="31">
      <c r="A125" s="44" t="s">
        <v>66</v>
      </c>
      <c r="B125" s="45" t="s">
        <v>67</v>
      </c>
      <c r="C125" s="46" t="n"/>
      <c r="D125" s="46" t="n"/>
      <c r="E125" s="46" t="n"/>
      <c r="F125" s="46" t="n"/>
      <c r="G125" s="47" t="n"/>
      <c r="H125" s="48" t="n"/>
      <c r="I125" s="49" t="n">
        <v>1106598.535</v>
      </c>
      <c r="J125" s="49" t="n">
        <v>752101.84707</v>
      </c>
      <c r="K125" s="50" t="n">
        <f aca="false" ca="false" dt2D="false" dtr="false" t="normal">IF(AND(J125="", I125&lt;&gt;""), "0,0", IF(I125="", "", J125/I125*100))</f>
        <v>67.96519453823424</v>
      </c>
      <c r="L125" s="5" t="n"/>
      <c r="M125" s="5" t="n"/>
      <c r="N125" s="5" t="n"/>
      <c r="O125" s="5" t="n"/>
      <c r="P125" s="5" t="n"/>
      <c r="Q125" s="5" t="n"/>
      <c r="R125" s="5" t="n"/>
      <c r="S125" s="5" t="n"/>
      <c r="T125" s="5" t="n"/>
      <c r="U125" s="5" t="n"/>
      <c r="V125" s="5" t="n"/>
      <c r="W125" s="5" t="n"/>
      <c r="X125" s="5" t="n"/>
      <c r="Y125" s="5" t="n"/>
    </row>
    <row customFormat="true" ht="204.75" outlineLevel="0" r="126" s="31">
      <c r="A126" s="51" t="s">
        <v>68</v>
      </c>
      <c r="B126" s="52" t="s">
        <v>280</v>
      </c>
      <c r="C126" s="53" t="s">
        <v>23</v>
      </c>
      <c r="D126" s="53" t="s">
        <v>71</v>
      </c>
      <c r="E126" s="53" t="s">
        <v>281</v>
      </c>
      <c r="F126" s="53" t="s">
        <v>26</v>
      </c>
      <c r="G126" s="52" t="s">
        <v>27</v>
      </c>
      <c r="H126" s="52" t="s">
        <v>282</v>
      </c>
      <c r="I126" s="54" t="n">
        <v>20547.79795</v>
      </c>
      <c r="J126" s="54" t="n">
        <v>20547.79795</v>
      </c>
      <c r="K126" s="55" t="n">
        <f aca="false" ca="false" dt2D="false" dtr="false" t="normal">IF(AND(J126="", I126&lt;&gt;""), "0,0", IF(I126="", "", J126/I126*100))</f>
        <v>100</v>
      </c>
      <c r="L126" s="5" t="n"/>
      <c r="M126" s="5" t="n"/>
      <c r="N126" s="5" t="n"/>
      <c r="O126" s="5" t="n"/>
      <c r="P126" s="5" t="n"/>
      <c r="Q126" s="5" t="n"/>
      <c r="R126" s="5" t="n"/>
      <c r="S126" s="5" t="n"/>
      <c r="T126" s="5" t="n"/>
      <c r="U126" s="5" t="n"/>
      <c r="V126" s="5" t="n"/>
      <c r="W126" s="5" t="n"/>
      <c r="X126" s="5" t="n"/>
      <c r="Y126" s="5" t="n"/>
    </row>
    <row customFormat="true" ht="47.25" outlineLevel="0" r="127" s="31">
      <c r="A127" s="51" t="s">
        <v>76</v>
      </c>
      <c r="B127" s="52" t="s">
        <v>69</v>
      </c>
      <c r="C127" s="53" t="s">
        <v>70</v>
      </c>
      <c r="D127" s="53" t="s">
        <v>71</v>
      </c>
      <c r="E127" s="53" t="s">
        <v>283</v>
      </c>
      <c r="F127" s="53" t="s">
        <v>73</v>
      </c>
      <c r="G127" s="52" t="s">
        <v>74</v>
      </c>
      <c r="H127" s="52" t="s">
        <v>75</v>
      </c>
      <c r="I127" s="54" t="n">
        <v>340133.58</v>
      </c>
      <c r="J127" s="54" t="n">
        <v>236050.25772</v>
      </c>
      <c r="K127" s="55" t="n">
        <f aca="false" ca="false" dt2D="false" dtr="false" t="normal">IF(AND(J127="", I127&lt;&gt;""), "0,0", IF(I127="", "", J127/I127*100))</f>
        <v>69.39928063556677</v>
      </c>
      <c r="L127" s="5" t="n"/>
      <c r="M127" s="5" t="n"/>
      <c r="N127" s="5" t="n"/>
      <c r="O127" s="5" t="n"/>
      <c r="P127" s="5" t="n"/>
      <c r="Q127" s="5" t="n"/>
      <c r="R127" s="5" t="n"/>
      <c r="S127" s="5" t="n"/>
      <c r="T127" s="5" t="n"/>
      <c r="U127" s="5" t="n"/>
      <c r="V127" s="5" t="n"/>
      <c r="W127" s="5" t="n"/>
      <c r="X127" s="5" t="n"/>
      <c r="Y127" s="5" t="n"/>
    </row>
    <row customFormat="true" ht="63" outlineLevel="0" r="128" s="31">
      <c r="A128" s="51" t="s">
        <v>81</v>
      </c>
      <c r="B128" s="52" t="s">
        <v>77</v>
      </c>
      <c r="C128" s="53" t="s">
        <v>23</v>
      </c>
      <c r="D128" s="53" t="s">
        <v>78</v>
      </c>
      <c r="E128" s="53" t="s">
        <v>79</v>
      </c>
      <c r="F128" s="53" t="s">
        <v>26</v>
      </c>
      <c r="G128" s="52" t="s">
        <v>27</v>
      </c>
      <c r="H128" s="52" t="n"/>
      <c r="I128" s="54" t="n">
        <v>370697.19605</v>
      </c>
      <c r="J128" s="54" t="n">
        <v>179576.13253</v>
      </c>
      <c r="K128" s="55" t="n">
        <f aca="false" ca="false" dt2D="false" dtr="false" t="normal">IF(AND(J128="", I128&lt;&gt;""), "0,0", IF(I128="", "", J128/I128*100))</f>
        <v>48.44280842787346</v>
      </c>
      <c r="L128" s="5" t="n"/>
      <c r="M128" s="5" t="n"/>
      <c r="N128" s="5" t="n"/>
      <c r="O128" s="5" t="n"/>
      <c r="P128" s="5" t="n"/>
      <c r="Q128" s="5" t="n"/>
      <c r="R128" s="5" t="n"/>
      <c r="S128" s="5" t="n"/>
      <c r="T128" s="5" t="n"/>
      <c r="U128" s="5" t="n"/>
      <c r="V128" s="5" t="n"/>
      <c r="W128" s="5" t="n"/>
      <c r="X128" s="5" t="n"/>
      <c r="Y128" s="5" t="n"/>
    </row>
    <row customFormat="true" ht="63" outlineLevel="0" r="129" s="31">
      <c r="A129" s="51" t="n"/>
      <c r="B129" s="52" t="n"/>
      <c r="C129" s="53" t="s">
        <v>23</v>
      </c>
      <c r="D129" s="53" t="s">
        <v>78</v>
      </c>
      <c r="E129" s="53" t="s">
        <v>80</v>
      </c>
      <c r="F129" s="53" t="s">
        <v>26</v>
      </c>
      <c r="G129" s="52" t="s">
        <v>27</v>
      </c>
      <c r="H129" s="52" t="n"/>
      <c r="I129" s="54" t="n">
        <v>719.961</v>
      </c>
      <c r="J129" s="54" t="n">
        <v>611.67092</v>
      </c>
      <c r="K129" s="55" t="n">
        <f aca="false" ca="false" dt2D="false" dtr="false" t="normal">IF(AND(J129="", I129&lt;&gt;""), "0,0", IF(I129="", "", J129/I129*100))</f>
        <v>84.95889638466528</v>
      </c>
      <c r="L129" s="5" t="n"/>
      <c r="M129" s="5" t="n"/>
      <c r="N129" s="5" t="n"/>
      <c r="O129" s="5" t="n"/>
      <c r="P129" s="5" t="n"/>
      <c r="Q129" s="5" t="n"/>
      <c r="R129" s="5" t="n"/>
      <c r="S129" s="5" t="n"/>
      <c r="T129" s="5" t="n"/>
      <c r="U129" s="5" t="n"/>
      <c r="V129" s="5" t="n"/>
      <c r="W129" s="5" t="n"/>
      <c r="X129" s="5" t="n"/>
      <c r="Y129" s="5" t="n"/>
    </row>
    <row customFormat="true" ht="63" outlineLevel="0" r="130" s="31">
      <c r="A130" s="51" t="s">
        <v>284</v>
      </c>
      <c r="B130" s="52" t="s">
        <v>82</v>
      </c>
      <c r="C130" s="53" t="s">
        <v>23</v>
      </c>
      <c r="D130" s="53" t="s">
        <v>78</v>
      </c>
      <c r="E130" s="53" t="s">
        <v>83</v>
      </c>
      <c r="F130" s="53" t="s">
        <v>26</v>
      </c>
      <c r="G130" s="52" t="s">
        <v>27</v>
      </c>
      <c r="H130" s="52" t="n"/>
      <c r="I130" s="54" t="n">
        <v>374500</v>
      </c>
      <c r="J130" s="54" t="n">
        <v>315315.98795</v>
      </c>
      <c r="K130" s="55" t="n">
        <f aca="false" ca="false" dt2D="false" dtr="false" t="normal">IF(AND(J130="", I130&lt;&gt;""), "0,0", IF(I130="", "", J130/I130*100))</f>
        <v>84.19652548731642</v>
      </c>
      <c r="L130" s="5" t="n"/>
      <c r="M130" s="5" t="n"/>
      <c r="N130" s="5" t="n"/>
      <c r="O130" s="5" t="n"/>
      <c r="P130" s="5" t="n"/>
      <c r="Q130" s="5" t="n"/>
      <c r="R130" s="5" t="n"/>
      <c r="S130" s="5" t="n"/>
      <c r="T130" s="5" t="n"/>
      <c r="U130" s="5" t="n"/>
      <c r="V130" s="5" t="n"/>
      <c r="W130" s="5" t="n"/>
      <c r="X130" s="5" t="n"/>
      <c r="Y130" s="5" t="n"/>
    </row>
    <row customFormat="true" ht="31.5" outlineLevel="0" r="131" s="31">
      <c r="A131" s="44" t="s">
        <v>285</v>
      </c>
      <c r="B131" s="45" t="s">
        <v>286</v>
      </c>
      <c r="C131" s="46" t="n"/>
      <c r="D131" s="46" t="n"/>
      <c r="E131" s="46" t="n"/>
      <c r="F131" s="46" t="n"/>
      <c r="G131" s="47" t="n"/>
      <c r="H131" s="48" t="n"/>
      <c r="I131" s="49" t="n">
        <v>100000</v>
      </c>
      <c r="J131" s="49" t="n">
        <v>6250</v>
      </c>
      <c r="K131" s="50" t="n">
        <f aca="false" ca="false" dt2D="false" dtr="false" t="normal">IF(AND(J131="", I131&lt;&gt;""), "0,0", IF(I131="", "", J131/I131*100))</f>
        <v>6.25</v>
      </c>
      <c r="L131" s="5" t="n"/>
      <c r="M131" s="5" t="n"/>
      <c r="N131" s="5" t="n"/>
      <c r="O131" s="5" t="n"/>
      <c r="P131" s="5" t="n"/>
      <c r="Q131" s="5" t="n"/>
      <c r="R131" s="5" t="n"/>
      <c r="S131" s="5" t="n"/>
      <c r="T131" s="5" t="n"/>
      <c r="U131" s="5" t="n"/>
      <c r="V131" s="5" t="n"/>
      <c r="W131" s="5" t="n"/>
      <c r="X131" s="5" t="n"/>
      <c r="Y131" s="5" t="n"/>
    </row>
    <row customFormat="true" ht="63" outlineLevel="0" r="132" s="31">
      <c r="A132" s="51" t="s">
        <v>287</v>
      </c>
      <c r="B132" s="52" t="s">
        <v>288</v>
      </c>
      <c r="C132" s="53" t="s">
        <v>23</v>
      </c>
      <c r="D132" s="53" t="s">
        <v>289</v>
      </c>
      <c r="E132" s="53" t="s">
        <v>290</v>
      </c>
      <c r="F132" s="53" t="s">
        <v>26</v>
      </c>
      <c r="G132" s="52" t="s">
        <v>27</v>
      </c>
      <c r="H132" s="52" t="n"/>
      <c r="I132" s="54" t="n">
        <v>100000</v>
      </c>
      <c r="J132" s="54" t="n">
        <v>6250</v>
      </c>
      <c r="K132" s="55" t="n">
        <f aca="false" ca="false" dt2D="false" dtr="false" t="normal">IF(AND(J132="", I132&lt;&gt;""), "0,0", IF(I132="", "", J132/I132*100))</f>
        <v>6.25</v>
      </c>
      <c r="L132" s="5" t="n"/>
      <c r="M132" s="5" t="n"/>
      <c r="N132" s="5" t="n"/>
      <c r="O132" s="5" t="n"/>
      <c r="P132" s="5" t="n"/>
      <c r="Q132" s="5" t="n"/>
      <c r="R132" s="5" t="n"/>
      <c r="S132" s="5" t="n"/>
      <c r="T132" s="5" t="n"/>
      <c r="U132" s="5" t="n"/>
      <c r="V132" s="5" t="n"/>
      <c r="W132" s="5" t="n"/>
      <c r="X132" s="5" t="n"/>
      <c r="Y132" s="5" t="n"/>
    </row>
    <row customFormat="true" ht="31.5" outlineLevel="0" r="133" s="31">
      <c r="A133" s="44" t="s">
        <v>84</v>
      </c>
      <c r="B133" s="45" t="s">
        <v>85</v>
      </c>
      <c r="C133" s="46" t="n"/>
      <c r="D133" s="46" t="n"/>
      <c r="E133" s="46" t="n"/>
      <c r="F133" s="46" t="n"/>
      <c r="G133" s="47" t="n"/>
      <c r="H133" s="48" t="n"/>
      <c r="I133" s="49" t="n">
        <v>122700</v>
      </c>
      <c r="J133" s="49" t="n">
        <v>30385.64206</v>
      </c>
      <c r="K133" s="50" t="n">
        <f aca="false" ca="false" dt2D="false" dtr="false" t="normal">IF(AND(J133="", I133&lt;&gt;""), "0,0", IF(I133="", "", J133/I133*100))</f>
        <v>24.764174458027707</v>
      </c>
      <c r="L133" s="5" t="n"/>
      <c r="M133" s="5" t="n"/>
      <c r="N133" s="5" t="n"/>
      <c r="O133" s="5" t="n"/>
      <c r="P133" s="5" t="n"/>
      <c r="Q133" s="5" t="n"/>
      <c r="R133" s="5" t="n"/>
      <c r="S133" s="5" t="n"/>
      <c r="T133" s="5" t="n"/>
      <c r="U133" s="5" t="n"/>
      <c r="V133" s="5" t="n"/>
      <c r="W133" s="5" t="n"/>
      <c r="X133" s="5" t="n"/>
      <c r="Y133" s="5" t="n"/>
    </row>
    <row customFormat="true" ht="31.5" outlineLevel="0" r="134" s="31">
      <c r="A134" s="44" t="s">
        <v>86</v>
      </c>
      <c r="B134" s="45" t="s">
        <v>87</v>
      </c>
      <c r="C134" s="46" t="n"/>
      <c r="D134" s="46" t="n"/>
      <c r="E134" s="46" t="n"/>
      <c r="F134" s="46" t="n"/>
      <c r="G134" s="47" t="n"/>
      <c r="H134" s="48" t="n"/>
      <c r="I134" s="49" t="n">
        <v>122700</v>
      </c>
      <c r="J134" s="49" t="n">
        <v>30385.64206</v>
      </c>
      <c r="K134" s="50" t="n">
        <f aca="false" ca="false" dt2D="false" dtr="false" t="normal">IF(AND(J134="", I134&lt;&gt;""), "0,0", IF(I134="", "", J134/I134*100))</f>
        <v>24.764174458027707</v>
      </c>
      <c r="L134" s="5" t="n"/>
      <c r="M134" s="5" t="n"/>
      <c r="N134" s="5" t="n"/>
      <c r="O134" s="5" t="n"/>
      <c r="P134" s="5" t="n"/>
      <c r="Q134" s="5" t="n"/>
      <c r="R134" s="5" t="n"/>
      <c r="S134" s="5" t="n"/>
      <c r="T134" s="5" t="n"/>
      <c r="U134" s="5" t="n"/>
      <c r="V134" s="5" t="n"/>
      <c r="W134" s="5" t="n"/>
      <c r="X134" s="5" t="n"/>
      <c r="Y134" s="5" t="n"/>
    </row>
    <row customFormat="true" ht="63" outlineLevel="0" r="135" s="31">
      <c r="A135" s="51" t="s">
        <v>88</v>
      </c>
      <c r="B135" s="52" t="s">
        <v>291</v>
      </c>
      <c r="C135" s="53" t="s">
        <v>23</v>
      </c>
      <c r="D135" s="53" t="s">
        <v>292</v>
      </c>
      <c r="E135" s="53" t="s">
        <v>293</v>
      </c>
      <c r="F135" s="53" t="s">
        <v>26</v>
      </c>
      <c r="G135" s="52" t="s">
        <v>27</v>
      </c>
      <c r="H135" s="52" t="n"/>
      <c r="I135" s="54" t="n">
        <v>40000</v>
      </c>
      <c r="J135" s="54" t="n">
        <v>1103.62069</v>
      </c>
      <c r="K135" s="55" t="n">
        <f aca="false" ca="false" dt2D="false" dtr="false" t="normal">IF(AND(J135="", I135&lt;&gt;""), "0,0", IF(I135="", "", J135/I135*100))</f>
        <v>2.759051725</v>
      </c>
      <c r="L135" s="5" t="n"/>
      <c r="M135" s="5" t="n"/>
      <c r="N135" s="5" t="n"/>
      <c r="O135" s="5" t="n"/>
      <c r="P135" s="5" t="n"/>
      <c r="Q135" s="5" t="n"/>
      <c r="R135" s="5" t="n"/>
      <c r="S135" s="5" t="n"/>
      <c r="T135" s="5" t="n"/>
      <c r="U135" s="5" t="n"/>
      <c r="V135" s="5" t="n"/>
      <c r="W135" s="5" t="n"/>
      <c r="X135" s="5" t="n"/>
      <c r="Y135" s="5" t="n"/>
    </row>
    <row customFormat="true" ht="63" outlineLevel="0" r="136" s="31">
      <c r="A136" s="51" t="s">
        <v>95</v>
      </c>
      <c r="B136" s="52" t="s">
        <v>99</v>
      </c>
      <c r="C136" s="53" t="s">
        <v>23</v>
      </c>
      <c r="D136" s="53" t="s">
        <v>91</v>
      </c>
      <c r="E136" s="53" t="s">
        <v>293</v>
      </c>
      <c r="F136" s="53" t="s">
        <v>26</v>
      </c>
      <c r="G136" s="52" t="s">
        <v>27</v>
      </c>
      <c r="H136" s="52" t="n"/>
      <c r="I136" s="54" t="n">
        <v>39961.9</v>
      </c>
      <c r="J136" s="54" t="n">
        <v>7368.27991</v>
      </c>
      <c r="K136" s="55" t="n">
        <f aca="false" ca="false" dt2D="false" dtr="false" t="normal">IF(AND(J136="", I136&lt;&gt;""), "0,0", IF(I136="", "", J136/I136*100))</f>
        <v>18.438262219764326</v>
      </c>
      <c r="L136" s="5" t="n"/>
      <c r="M136" s="5" t="n"/>
      <c r="N136" s="5" t="n"/>
      <c r="O136" s="5" t="n"/>
      <c r="P136" s="5" t="n"/>
      <c r="Q136" s="5" t="n"/>
      <c r="R136" s="5" t="n"/>
      <c r="S136" s="5" t="n"/>
      <c r="T136" s="5" t="n"/>
      <c r="U136" s="5" t="n"/>
      <c r="V136" s="5" t="n"/>
      <c r="W136" s="5" t="n"/>
      <c r="X136" s="5" t="n"/>
      <c r="Y136" s="5" t="n"/>
    </row>
    <row customFormat="true" ht="63" outlineLevel="0" r="137" s="31">
      <c r="A137" s="51" t="s">
        <v>98</v>
      </c>
      <c r="B137" s="52" t="s">
        <v>96</v>
      </c>
      <c r="C137" s="53" t="s">
        <v>23</v>
      </c>
      <c r="D137" s="53" t="s">
        <v>91</v>
      </c>
      <c r="E137" s="53" t="s">
        <v>293</v>
      </c>
      <c r="F137" s="53" t="s">
        <v>26</v>
      </c>
      <c r="G137" s="52" t="s">
        <v>27</v>
      </c>
      <c r="H137" s="52" t="n"/>
      <c r="I137" s="54" t="n">
        <v>20000</v>
      </c>
      <c r="J137" s="54" t="n">
        <v>42.05672</v>
      </c>
      <c r="K137" s="55" t="n">
        <f aca="false" ca="false" dt2D="false" dtr="false" t="normal">IF(AND(J137="", I137&lt;&gt;""), "0,0", IF(I137="", "", J137/I137*100))</f>
        <v>0.2102836</v>
      </c>
      <c r="L137" s="5" t="n"/>
      <c r="M137" s="5" t="n"/>
      <c r="N137" s="5" t="n"/>
      <c r="O137" s="5" t="n"/>
      <c r="P137" s="5" t="n"/>
      <c r="Q137" s="5" t="n"/>
      <c r="R137" s="5" t="n"/>
      <c r="S137" s="5" t="n"/>
      <c r="T137" s="5" t="n"/>
      <c r="U137" s="5" t="n"/>
      <c r="V137" s="5" t="n"/>
      <c r="W137" s="5" t="n"/>
      <c r="X137" s="5" t="n"/>
      <c r="Y137" s="5" t="n"/>
    </row>
    <row customFormat="true" ht="63" outlineLevel="0" r="138" s="31">
      <c r="A138" s="51" t="s">
        <v>294</v>
      </c>
      <c r="B138" s="52" t="s">
        <v>99</v>
      </c>
      <c r="C138" s="53" t="s">
        <v>23</v>
      </c>
      <c r="D138" s="53" t="s">
        <v>91</v>
      </c>
      <c r="E138" s="53" t="s">
        <v>100</v>
      </c>
      <c r="F138" s="53" t="s">
        <v>26</v>
      </c>
      <c r="G138" s="52" t="s">
        <v>27</v>
      </c>
      <c r="H138" s="52" t="n"/>
      <c r="I138" s="54" t="n">
        <v>22738.1</v>
      </c>
      <c r="J138" s="54" t="n">
        <v>21871.68474</v>
      </c>
      <c r="K138" s="55" t="n">
        <f aca="false" ca="false" dt2D="false" dtr="false" t="normal">IF(AND(J138="", I138&lt;&gt;""), "0,0", IF(I138="", "", J138/I138*100))</f>
        <v>96.18958813621191</v>
      </c>
      <c r="L138" s="5" t="n"/>
      <c r="M138" s="5" t="n"/>
      <c r="N138" s="5" t="n"/>
      <c r="O138" s="5" t="n"/>
      <c r="P138" s="5" t="n"/>
      <c r="Q138" s="5" t="n"/>
      <c r="R138" s="5" t="n"/>
      <c r="S138" s="5" t="n"/>
      <c r="T138" s="5" t="n"/>
      <c r="U138" s="5" t="n"/>
      <c r="V138" s="5" t="n"/>
      <c r="W138" s="5" t="n"/>
      <c r="X138" s="5" t="n"/>
      <c r="Y138" s="5" t="n"/>
    </row>
    <row customFormat="true" ht="47.25" outlineLevel="0" r="139" s="31">
      <c r="A139" s="44" t="s">
        <v>101</v>
      </c>
      <c r="B139" s="45" t="s">
        <v>295</v>
      </c>
      <c r="C139" s="46" t="n"/>
      <c r="D139" s="46" t="n"/>
      <c r="E139" s="46" t="n"/>
      <c r="F139" s="46" t="n"/>
      <c r="G139" s="47" t="n"/>
      <c r="H139" s="48" t="n"/>
      <c r="I139" s="49" t="n">
        <v>40513.55</v>
      </c>
      <c r="J139" s="49" t="n">
        <v>1711.91945</v>
      </c>
      <c r="K139" s="50" t="n">
        <f aca="false" ca="false" dt2D="false" dtr="false" t="normal">IF(AND(J139="", I139&lt;&gt;""), "0,0", IF(I139="", "", J139/I139*100))</f>
        <v>4.225547872255085</v>
      </c>
      <c r="L139" s="5" t="n"/>
      <c r="M139" s="5" t="n"/>
      <c r="N139" s="5" t="n"/>
      <c r="O139" s="5" t="n"/>
      <c r="P139" s="5" t="n"/>
      <c r="Q139" s="5" t="n"/>
      <c r="R139" s="5" t="n"/>
      <c r="S139" s="5" t="n"/>
      <c r="T139" s="5" t="n"/>
      <c r="U139" s="5" t="n"/>
      <c r="V139" s="5" t="n"/>
      <c r="W139" s="5" t="n"/>
      <c r="X139" s="5" t="n"/>
      <c r="Y139" s="5" t="n"/>
    </row>
    <row customFormat="true" ht="31.5" outlineLevel="0" r="140" s="31">
      <c r="A140" s="44" t="s">
        <v>103</v>
      </c>
      <c r="B140" s="45" t="s">
        <v>296</v>
      </c>
      <c r="C140" s="46" t="n"/>
      <c r="D140" s="46" t="n"/>
      <c r="E140" s="46" t="n"/>
      <c r="F140" s="46" t="n"/>
      <c r="G140" s="47" t="n"/>
      <c r="H140" s="48" t="n"/>
      <c r="I140" s="49" t="n">
        <v>40513.55</v>
      </c>
      <c r="J140" s="49" t="n">
        <v>1711.91945</v>
      </c>
      <c r="K140" s="50" t="n">
        <f aca="false" ca="false" dt2D="false" dtr="false" t="normal">IF(AND(J140="", I140&lt;&gt;""), "0,0", IF(I140="", "", J140/I140*100))</f>
        <v>4.225547872255085</v>
      </c>
      <c r="L140" s="5" t="n"/>
      <c r="M140" s="5" t="n"/>
      <c r="N140" s="5" t="n"/>
      <c r="O140" s="5" t="n"/>
      <c r="P140" s="5" t="n"/>
      <c r="Q140" s="5" t="n"/>
      <c r="R140" s="5" t="n"/>
      <c r="S140" s="5" t="n"/>
      <c r="T140" s="5" t="n"/>
      <c r="U140" s="5" t="n"/>
      <c r="V140" s="5" t="n"/>
      <c r="W140" s="5" t="n"/>
      <c r="X140" s="5" t="n"/>
      <c r="Y140" s="5" t="n"/>
    </row>
    <row customFormat="true" ht="63" outlineLevel="0" r="141" s="31">
      <c r="A141" s="51" t="s">
        <v>105</v>
      </c>
      <c r="B141" s="52" t="s">
        <v>297</v>
      </c>
      <c r="C141" s="53" t="s">
        <v>23</v>
      </c>
      <c r="D141" s="53" t="s">
        <v>298</v>
      </c>
      <c r="E141" s="53" t="s">
        <v>299</v>
      </c>
      <c r="F141" s="53" t="s">
        <v>26</v>
      </c>
      <c r="G141" s="52" t="s">
        <v>27</v>
      </c>
      <c r="H141" s="52" t="n"/>
      <c r="I141" s="54" t="n">
        <v>40513.55</v>
      </c>
      <c r="J141" s="54" t="n">
        <v>1711.91945</v>
      </c>
      <c r="K141" s="55" t="n">
        <f aca="false" ca="false" dt2D="false" dtr="false" t="normal">IF(AND(J141="", I141&lt;&gt;""), "0,0", IF(I141="", "", J141/I141*100))</f>
        <v>4.225547872255085</v>
      </c>
      <c r="L141" s="5" t="n"/>
      <c r="M141" s="5" t="n"/>
      <c r="N141" s="5" t="n"/>
      <c r="O141" s="5" t="n"/>
      <c r="P141" s="5" t="n"/>
      <c r="Q141" s="5" t="n"/>
      <c r="R141" s="5" t="n"/>
      <c r="S141" s="5" t="n"/>
      <c r="T141" s="5" t="n"/>
      <c r="U141" s="5" t="n"/>
      <c r="V141" s="5" t="n"/>
      <c r="W141" s="5" t="n"/>
      <c r="X141" s="5" t="n"/>
      <c r="Y141" s="5" t="n"/>
    </row>
    <row customFormat="true" ht="47.25" outlineLevel="0" r="142" s="31">
      <c r="A142" s="44" t="s">
        <v>112</v>
      </c>
      <c r="B142" s="45" t="s">
        <v>102</v>
      </c>
      <c r="C142" s="46" t="n"/>
      <c r="D142" s="46" t="n"/>
      <c r="E142" s="46" t="n"/>
      <c r="F142" s="46" t="n"/>
      <c r="G142" s="47" t="n"/>
      <c r="H142" s="48" t="n"/>
      <c r="I142" s="49" t="n">
        <v>15330.38788</v>
      </c>
      <c r="J142" s="49" t="n">
        <v>254.66854</v>
      </c>
      <c r="K142" s="50" t="n">
        <f aca="false" ca="false" dt2D="false" dtr="false" t="normal">IF(AND(J142="", I142&lt;&gt;""), "0,0", IF(I142="", "", J142/I142*100))</f>
        <v>1.6612008906326512</v>
      </c>
      <c r="L142" s="5" t="n"/>
      <c r="M142" s="5" t="n"/>
      <c r="N142" s="5" t="n"/>
      <c r="O142" s="5" t="n"/>
      <c r="P142" s="5" t="n"/>
      <c r="Q142" s="5" t="n"/>
      <c r="R142" s="5" t="n"/>
      <c r="S142" s="5" t="n"/>
      <c r="T142" s="5" t="n"/>
      <c r="U142" s="5" t="n"/>
      <c r="V142" s="5" t="n"/>
      <c r="W142" s="5" t="n"/>
      <c r="X142" s="5" t="n"/>
      <c r="Y142" s="5" t="n"/>
    </row>
    <row customFormat="true" ht="31.5" outlineLevel="0" r="143" s="31">
      <c r="A143" s="44" t="s">
        <v>114</v>
      </c>
      <c r="B143" s="45" t="s">
        <v>104</v>
      </c>
      <c r="C143" s="46" t="n"/>
      <c r="D143" s="46" t="n"/>
      <c r="E143" s="46" t="n"/>
      <c r="F143" s="46" t="n"/>
      <c r="G143" s="47" t="n"/>
      <c r="H143" s="48" t="n"/>
      <c r="I143" s="49" t="n">
        <v>15330.38788</v>
      </c>
      <c r="J143" s="49" t="n">
        <v>254.66854</v>
      </c>
      <c r="K143" s="50" t="n">
        <f aca="false" ca="false" dt2D="false" dtr="false" t="normal">IF(AND(J143="", I143&lt;&gt;""), "0,0", IF(I143="", "", J143/I143*100))</f>
        <v>1.6612008906326512</v>
      </c>
      <c r="L143" s="5" t="n"/>
      <c r="M143" s="5" t="n"/>
      <c r="N143" s="5" t="n"/>
      <c r="O143" s="5" t="n"/>
      <c r="P143" s="5" t="n"/>
      <c r="Q143" s="5" t="n"/>
      <c r="R143" s="5" t="n"/>
      <c r="S143" s="5" t="n"/>
      <c r="T143" s="5" t="n"/>
      <c r="U143" s="5" t="n"/>
      <c r="V143" s="5" t="n"/>
      <c r="W143" s="5" t="n"/>
      <c r="X143" s="5" t="n"/>
      <c r="Y143" s="5" t="n"/>
    </row>
    <row customFormat="true" ht="94.5" outlineLevel="0" r="144" s="31">
      <c r="A144" s="51" t="s">
        <v>116</v>
      </c>
      <c r="B144" s="52" t="s">
        <v>300</v>
      </c>
      <c r="C144" s="53" t="s">
        <v>107</v>
      </c>
      <c r="D144" s="53" t="s">
        <v>108</v>
      </c>
      <c r="E144" s="53" t="s">
        <v>301</v>
      </c>
      <c r="F144" s="53" t="s">
        <v>26</v>
      </c>
      <c r="G144" s="52" t="s">
        <v>110</v>
      </c>
      <c r="H144" s="52" t="s">
        <v>302</v>
      </c>
      <c r="I144" s="54" t="n">
        <v>15000</v>
      </c>
      <c r="J144" s="54" t="n"/>
      <c r="K144" s="55" t="str">
        <f aca="false" ca="false" dt2D="false" dtr="false" t="normal">IF(AND(J144="", I144&lt;&gt;""), "0,0", IF(I144="", "", J144/I144*100))</f>
        <v>0,0</v>
      </c>
      <c r="L144" s="5" t="n"/>
      <c r="M144" s="5" t="n"/>
      <c r="N144" s="5" t="n"/>
      <c r="O144" s="5" t="n"/>
      <c r="P144" s="5" t="n"/>
      <c r="Q144" s="5" t="n"/>
      <c r="R144" s="5" t="n"/>
      <c r="S144" s="5" t="n"/>
      <c r="T144" s="5" t="n"/>
      <c r="U144" s="5" t="n"/>
      <c r="V144" s="5" t="n"/>
      <c r="W144" s="5" t="n"/>
      <c r="X144" s="5" t="n"/>
      <c r="Y144" s="5" t="n"/>
    </row>
    <row customFormat="true" ht="47.25" outlineLevel="0" r="145" s="31">
      <c r="A145" s="51" t="s">
        <v>303</v>
      </c>
      <c r="B145" s="52" t="s">
        <v>106</v>
      </c>
      <c r="C145" s="53" t="s">
        <v>107</v>
      </c>
      <c r="D145" s="53" t="s">
        <v>108</v>
      </c>
      <c r="E145" s="53" t="s">
        <v>109</v>
      </c>
      <c r="F145" s="53" t="s">
        <v>73</v>
      </c>
      <c r="G145" s="52" t="s">
        <v>110</v>
      </c>
      <c r="H145" s="52" t="s">
        <v>111</v>
      </c>
      <c r="I145" s="54" t="n">
        <v>330.38788</v>
      </c>
      <c r="J145" s="54" t="n">
        <v>254.66854</v>
      </c>
      <c r="K145" s="55" t="n">
        <f aca="false" ca="false" dt2D="false" dtr="false" t="normal">IF(AND(J145="", I145&lt;&gt;""), "0,0", IF(I145="", "", J145/I145*100))</f>
        <v>77.08168350485496</v>
      </c>
      <c r="L145" s="5" t="n"/>
      <c r="M145" s="5" t="n"/>
      <c r="N145" s="5" t="n"/>
      <c r="O145" s="5" t="n"/>
      <c r="P145" s="5" t="n"/>
      <c r="Q145" s="5" t="n"/>
      <c r="R145" s="5" t="n"/>
      <c r="S145" s="5" t="n"/>
      <c r="T145" s="5" t="n"/>
      <c r="U145" s="5" t="n"/>
      <c r="V145" s="5" t="n"/>
      <c r="W145" s="5" t="n"/>
      <c r="X145" s="5" t="n"/>
      <c r="Y145" s="5" t="n"/>
    </row>
    <row customFormat="true" ht="47.25" outlineLevel="0" r="146" s="31">
      <c r="A146" s="44" t="s">
        <v>120</v>
      </c>
      <c r="B146" s="45" t="s">
        <v>304</v>
      </c>
      <c r="C146" s="46" t="n"/>
      <c r="D146" s="46" t="n"/>
      <c r="E146" s="46" t="n"/>
      <c r="F146" s="46" t="n"/>
      <c r="G146" s="47" t="n"/>
      <c r="H146" s="48" t="n"/>
      <c r="I146" s="49" t="n">
        <v>158087.868</v>
      </c>
      <c r="J146" s="49" t="n">
        <v>158087</v>
      </c>
      <c r="K146" s="50" t="n">
        <f aca="false" ca="false" dt2D="false" dtr="false" t="normal">IF(AND(J146="", I146&lt;&gt;""), "0,0", IF(I146="", "", J146/I146*100))</f>
        <v>99.99945093825923</v>
      </c>
      <c r="L146" s="5" t="n"/>
      <c r="M146" s="5" t="n"/>
      <c r="N146" s="5" t="n"/>
      <c r="O146" s="5" t="n"/>
      <c r="P146" s="5" t="n"/>
      <c r="Q146" s="5" t="n"/>
      <c r="R146" s="5" t="n"/>
      <c r="S146" s="5" t="n"/>
      <c r="T146" s="5" t="n"/>
      <c r="U146" s="5" t="n"/>
      <c r="V146" s="5" t="n"/>
      <c r="W146" s="5" t="n"/>
      <c r="X146" s="5" t="n"/>
      <c r="Y146" s="5" t="n"/>
    </row>
    <row customFormat="true" ht="47.25" outlineLevel="0" r="147" s="31">
      <c r="A147" s="44" t="s">
        <v>122</v>
      </c>
      <c r="B147" s="45" t="s">
        <v>305</v>
      </c>
      <c r="C147" s="46" t="n"/>
      <c r="D147" s="46" t="n"/>
      <c r="E147" s="46" t="n"/>
      <c r="F147" s="46" t="n"/>
      <c r="G147" s="47" t="n"/>
      <c r="H147" s="48" t="n"/>
      <c r="I147" s="49" t="n">
        <v>158087.868</v>
      </c>
      <c r="J147" s="49" t="n">
        <v>158087</v>
      </c>
      <c r="K147" s="50" t="n">
        <f aca="false" ca="false" dt2D="false" dtr="false" t="normal">IF(AND(J147="", I147&lt;&gt;""), "0,0", IF(I147="", "", J147/I147*100))</f>
        <v>99.99945093825923</v>
      </c>
      <c r="L147" s="5" t="n"/>
      <c r="M147" s="5" t="n"/>
      <c r="N147" s="5" t="n"/>
      <c r="O147" s="5" t="n"/>
      <c r="P147" s="5" t="n"/>
      <c r="Q147" s="5" t="n"/>
      <c r="R147" s="5" t="n"/>
      <c r="S147" s="5" t="n"/>
      <c r="T147" s="5" t="n"/>
      <c r="U147" s="5" t="n"/>
      <c r="V147" s="5" t="n"/>
      <c r="W147" s="5" t="n"/>
      <c r="X147" s="5" t="n"/>
      <c r="Y147" s="5" t="n"/>
    </row>
    <row customFormat="true" ht="126" outlineLevel="0" r="148" s="31">
      <c r="A148" s="51" t="s">
        <v>124</v>
      </c>
      <c r="B148" s="52" t="s">
        <v>306</v>
      </c>
      <c r="C148" s="53" t="s">
        <v>207</v>
      </c>
      <c r="D148" s="53" t="s">
        <v>208</v>
      </c>
      <c r="E148" s="53" t="s">
        <v>307</v>
      </c>
      <c r="F148" s="53" t="s">
        <v>26</v>
      </c>
      <c r="G148" s="52" t="s">
        <v>210</v>
      </c>
      <c r="H148" s="52" t="n"/>
      <c r="I148" s="54" t="n">
        <v>128589.864</v>
      </c>
      <c r="J148" s="54" t="n">
        <v>128589</v>
      </c>
      <c r="K148" s="55" t="n">
        <f aca="false" ca="false" dt2D="false" dtr="false" t="normal">IF(AND(J148="", I148&lt;&gt;""), "0,0", IF(I148="", "", J148/I148*100))</f>
        <v>99.99932809634203</v>
      </c>
      <c r="L148" s="5" t="n"/>
      <c r="M148" s="5" t="n"/>
      <c r="N148" s="5" t="n"/>
      <c r="O148" s="5" t="n"/>
      <c r="P148" s="5" t="n"/>
      <c r="Q148" s="5" t="n"/>
      <c r="R148" s="5" t="n"/>
      <c r="S148" s="5" t="n"/>
      <c r="T148" s="5" t="n"/>
      <c r="U148" s="5" t="n"/>
      <c r="V148" s="5" t="n"/>
      <c r="W148" s="5" t="n"/>
      <c r="X148" s="5" t="n"/>
      <c r="Y148" s="5" t="n"/>
    </row>
    <row customFormat="true" ht="126" outlineLevel="0" r="149" s="31">
      <c r="A149" s="51" t="s">
        <v>308</v>
      </c>
      <c r="B149" s="52" t="s">
        <v>309</v>
      </c>
      <c r="C149" s="53" t="s">
        <v>207</v>
      </c>
      <c r="D149" s="53" t="s">
        <v>208</v>
      </c>
      <c r="E149" s="53" t="s">
        <v>307</v>
      </c>
      <c r="F149" s="53" t="s">
        <v>26</v>
      </c>
      <c r="G149" s="52" t="s">
        <v>210</v>
      </c>
      <c r="H149" s="52" t="n"/>
      <c r="I149" s="54" t="n">
        <v>29498.004</v>
      </c>
      <c r="J149" s="54" t="n">
        <v>29498</v>
      </c>
      <c r="K149" s="55" t="n">
        <f aca="false" ca="false" dt2D="false" dtr="false" t="normal">IF(AND(J149="", I149&lt;&gt;""), "0,0", IF(I149="", "", J149/I149*100))</f>
        <v>99.99998643976046</v>
      </c>
      <c r="L149" s="5" t="n"/>
      <c r="M149" s="5" t="n"/>
      <c r="N149" s="5" t="n"/>
      <c r="O149" s="5" t="n"/>
      <c r="P149" s="5" t="n"/>
      <c r="Q149" s="5" t="n"/>
      <c r="R149" s="5" t="n"/>
      <c r="S149" s="5" t="n"/>
      <c r="T149" s="5" t="n"/>
      <c r="U149" s="5" t="n"/>
      <c r="V149" s="5" t="n"/>
      <c r="W149" s="5" t="n"/>
      <c r="X149" s="5" t="n"/>
      <c r="Y149" s="5" t="n"/>
    </row>
    <row customFormat="true" ht="47.25" outlineLevel="0" r="150" s="31">
      <c r="A150" s="44" t="s">
        <v>175</v>
      </c>
      <c r="B150" s="45" t="s">
        <v>113</v>
      </c>
      <c r="C150" s="46" t="n"/>
      <c r="D150" s="46" t="n"/>
      <c r="E150" s="46" t="n"/>
      <c r="F150" s="46" t="n"/>
      <c r="G150" s="47" t="n"/>
      <c r="H150" s="48" t="n"/>
      <c r="I150" s="49" t="n">
        <v>531967.27845</v>
      </c>
      <c r="J150" s="49" t="n">
        <v>218240.48841</v>
      </c>
      <c r="K150" s="50" t="n">
        <f aca="false" ca="false" dt2D="false" dtr="false" t="normal">IF(AND(J150="", I150&lt;&gt;""), "0,0", IF(I150="", "", J150/I150*100))</f>
        <v>41.02517151917504</v>
      </c>
      <c r="L150" s="5" t="n"/>
      <c r="M150" s="5" t="n"/>
      <c r="N150" s="5" t="n"/>
      <c r="O150" s="5" t="n"/>
      <c r="P150" s="5" t="n"/>
      <c r="Q150" s="5" t="n"/>
      <c r="R150" s="5" t="n"/>
      <c r="S150" s="5" t="n"/>
      <c r="T150" s="5" t="n"/>
      <c r="U150" s="5" t="n"/>
      <c r="V150" s="5" t="n"/>
      <c r="W150" s="5" t="n"/>
      <c r="X150" s="5" t="n"/>
      <c r="Y150" s="5" t="n"/>
    </row>
    <row customFormat="true" ht="31.5" outlineLevel="0" r="151" s="31">
      <c r="A151" s="44" t="s">
        <v>177</v>
      </c>
      <c r="B151" s="45" t="s">
        <v>310</v>
      </c>
      <c r="C151" s="46" t="n"/>
      <c r="D151" s="46" t="n"/>
      <c r="E151" s="46" t="n"/>
      <c r="F151" s="46" t="n"/>
      <c r="G151" s="47" t="n"/>
      <c r="H151" s="48" t="n"/>
      <c r="I151" s="49" t="n">
        <v>169602.46</v>
      </c>
      <c r="J151" s="49" t="n">
        <v>54615.27103</v>
      </c>
      <c r="K151" s="50" t="n">
        <f aca="false" ca="false" dt2D="false" dtr="false" t="normal">IF(AND(J151="", I151&lt;&gt;""), "0,0", IF(I151="", "", J151/I151*100))</f>
        <v>32.20193329153363</v>
      </c>
      <c r="L151" s="5" t="n"/>
      <c r="M151" s="5" t="n"/>
      <c r="N151" s="5" t="n"/>
      <c r="O151" s="5" t="n"/>
      <c r="P151" s="5" t="n"/>
      <c r="Q151" s="5" t="n"/>
      <c r="R151" s="5" t="n"/>
      <c r="S151" s="5" t="n"/>
      <c r="T151" s="5" t="n"/>
      <c r="U151" s="5" t="n"/>
      <c r="V151" s="5" t="n"/>
      <c r="W151" s="5" t="n"/>
      <c r="X151" s="5" t="n"/>
      <c r="Y151" s="5" t="n"/>
    </row>
    <row customFormat="true" ht="63" outlineLevel="0" r="152" s="31">
      <c r="A152" s="51" t="s">
        <v>179</v>
      </c>
      <c r="B152" s="52" t="s">
        <v>311</v>
      </c>
      <c r="C152" s="53" t="s">
        <v>23</v>
      </c>
      <c r="D152" s="53" t="s">
        <v>118</v>
      </c>
      <c r="E152" s="53" t="s">
        <v>312</v>
      </c>
      <c r="F152" s="53" t="s">
        <v>73</v>
      </c>
      <c r="G152" s="52" t="s">
        <v>27</v>
      </c>
      <c r="H152" s="52" t="s">
        <v>313</v>
      </c>
      <c r="I152" s="54" t="n">
        <v>155602.46</v>
      </c>
      <c r="J152" s="54" t="n">
        <v>45615.27103</v>
      </c>
      <c r="K152" s="55" t="n">
        <f aca="false" ca="false" dt2D="false" dtr="false" t="normal">IF(AND(J152="", I152&lt;&gt;""), "0,0", IF(I152="", "", J152/I152*100))</f>
        <v>29.315263415501274</v>
      </c>
      <c r="L152" s="5" t="n"/>
      <c r="M152" s="5" t="n"/>
      <c r="N152" s="5" t="n"/>
      <c r="O152" s="5" t="n"/>
      <c r="P152" s="5" t="n"/>
      <c r="Q152" s="5" t="n"/>
      <c r="R152" s="5" t="n"/>
      <c r="S152" s="5" t="n"/>
      <c r="T152" s="5" t="n"/>
      <c r="U152" s="5" t="n"/>
      <c r="V152" s="5" t="n"/>
      <c r="W152" s="5" t="n"/>
      <c r="X152" s="5" t="n"/>
      <c r="Y152" s="5" t="n"/>
    </row>
    <row customFormat="true" ht="63" outlineLevel="0" r="153" s="31">
      <c r="A153" s="51" t="s">
        <v>185</v>
      </c>
      <c r="B153" s="52" t="s">
        <v>314</v>
      </c>
      <c r="C153" s="53" t="s">
        <v>23</v>
      </c>
      <c r="D153" s="53" t="s">
        <v>118</v>
      </c>
      <c r="E153" s="53" t="s">
        <v>315</v>
      </c>
      <c r="F153" s="53" t="s">
        <v>26</v>
      </c>
      <c r="G153" s="52" t="s">
        <v>27</v>
      </c>
      <c r="H153" s="52" t="n"/>
      <c r="I153" s="54" t="n">
        <v>9000</v>
      </c>
      <c r="J153" s="54" t="n">
        <v>9000</v>
      </c>
      <c r="K153" s="55" t="n">
        <f aca="false" ca="false" dt2D="false" dtr="false" t="normal">IF(AND(J153="", I153&lt;&gt;""), "0,0", IF(I153="", "", J153/I153*100))</f>
        <v>100</v>
      </c>
      <c r="L153" s="5" t="n"/>
      <c r="M153" s="5" t="n"/>
      <c r="N153" s="5" t="n"/>
      <c r="O153" s="5" t="n"/>
      <c r="P153" s="5" t="n"/>
      <c r="Q153" s="5" t="n"/>
      <c r="R153" s="5" t="n"/>
      <c r="S153" s="5" t="n"/>
      <c r="T153" s="5" t="n"/>
      <c r="U153" s="5" t="n"/>
      <c r="V153" s="5" t="n"/>
      <c r="W153" s="5" t="n"/>
      <c r="X153" s="5" t="n"/>
      <c r="Y153" s="5" t="n"/>
    </row>
    <row customFormat="true" ht="63" outlineLevel="0" r="154" s="31">
      <c r="A154" s="51" t="s">
        <v>188</v>
      </c>
      <c r="B154" s="52" t="s">
        <v>316</v>
      </c>
      <c r="C154" s="53" t="s">
        <v>23</v>
      </c>
      <c r="D154" s="53" t="s">
        <v>118</v>
      </c>
      <c r="E154" s="53" t="s">
        <v>315</v>
      </c>
      <c r="F154" s="53" t="s">
        <v>26</v>
      </c>
      <c r="G154" s="52" t="s">
        <v>27</v>
      </c>
      <c r="H154" s="52" t="n"/>
      <c r="I154" s="54" t="n">
        <v>5000</v>
      </c>
      <c r="J154" s="54" t="n"/>
      <c r="K154" s="55" t="str">
        <f aca="false" ca="false" dt2D="false" dtr="false" t="normal">IF(AND(J154="", I154&lt;&gt;""), "0,0", IF(I154="", "", J154/I154*100))</f>
        <v>0,0</v>
      </c>
      <c r="L154" s="5" t="n"/>
      <c r="M154" s="5" t="n"/>
      <c r="N154" s="5" t="n"/>
      <c r="O154" s="5" t="n"/>
      <c r="P154" s="5" t="n"/>
      <c r="Q154" s="5" t="n"/>
      <c r="R154" s="5" t="n"/>
      <c r="S154" s="5" t="n"/>
      <c r="T154" s="5" t="n"/>
      <c r="U154" s="5" t="n"/>
      <c r="V154" s="5" t="n"/>
      <c r="W154" s="5" t="n"/>
      <c r="X154" s="5" t="n"/>
      <c r="Y154" s="5" t="n"/>
    </row>
    <row customFormat="true" ht="47.25" outlineLevel="0" r="155" s="31">
      <c r="A155" s="44" t="s">
        <v>317</v>
      </c>
      <c r="B155" s="45" t="s">
        <v>115</v>
      </c>
      <c r="C155" s="46" t="n"/>
      <c r="D155" s="46" t="n"/>
      <c r="E155" s="46" t="n"/>
      <c r="F155" s="46" t="n"/>
      <c r="G155" s="47" t="n"/>
      <c r="H155" s="48" t="n"/>
      <c r="I155" s="49" t="n">
        <v>50000</v>
      </c>
      <c r="J155" s="49" t="n">
        <v>4647.14093</v>
      </c>
      <c r="K155" s="50" t="n">
        <f aca="false" ca="false" dt2D="false" dtr="false" t="normal">IF(AND(J155="", I155&lt;&gt;""), "0,0", IF(I155="", "", J155/I155*100))</f>
        <v>9.29428186</v>
      </c>
      <c r="L155" s="5" t="n"/>
      <c r="M155" s="5" t="n"/>
      <c r="N155" s="5" t="n"/>
      <c r="O155" s="5" t="n"/>
      <c r="P155" s="5" t="n"/>
      <c r="Q155" s="5" t="n"/>
      <c r="R155" s="5" t="n"/>
      <c r="S155" s="5" t="n"/>
      <c r="T155" s="5" t="n"/>
      <c r="U155" s="5" t="n"/>
      <c r="V155" s="5" t="n"/>
      <c r="W155" s="5" t="n"/>
      <c r="X155" s="5" t="n"/>
      <c r="Y155" s="5" t="n"/>
    </row>
    <row customFormat="true" ht="63" outlineLevel="0" r="156" s="31">
      <c r="A156" s="51" t="s">
        <v>318</v>
      </c>
      <c r="B156" s="52" t="s">
        <v>117</v>
      </c>
      <c r="C156" s="53" t="s">
        <v>23</v>
      </c>
      <c r="D156" s="53" t="s">
        <v>118</v>
      </c>
      <c r="E156" s="53" t="s">
        <v>319</v>
      </c>
      <c r="F156" s="53" t="s">
        <v>26</v>
      </c>
      <c r="G156" s="52" t="s">
        <v>27</v>
      </c>
      <c r="H156" s="52" t="n"/>
      <c r="I156" s="54" t="n">
        <v>30418.557</v>
      </c>
      <c r="J156" s="54" t="n">
        <v>595.4547</v>
      </c>
      <c r="K156" s="55" t="n">
        <f aca="false" ca="false" dt2D="false" dtr="false" t="normal">IF(AND(J156="", I156&lt;&gt;""), "0,0", IF(I156="", "", J156/I156*100))</f>
        <v>1.9575376307298207</v>
      </c>
      <c r="L156" s="5" t="n"/>
      <c r="M156" s="5" t="n"/>
      <c r="N156" s="5" t="n"/>
      <c r="O156" s="5" t="n"/>
      <c r="P156" s="5" t="n"/>
      <c r="Q156" s="5" t="n"/>
      <c r="R156" s="5" t="n"/>
      <c r="S156" s="5" t="n"/>
      <c r="T156" s="5" t="n"/>
      <c r="U156" s="5" t="n"/>
      <c r="V156" s="5" t="n"/>
      <c r="W156" s="5" t="n"/>
      <c r="X156" s="5" t="n"/>
      <c r="Y156" s="5" t="n"/>
    </row>
    <row customFormat="true" ht="63" outlineLevel="0" r="157" s="31">
      <c r="A157" s="51" t="n"/>
      <c r="B157" s="52" t="n"/>
      <c r="C157" s="53" t="s">
        <v>23</v>
      </c>
      <c r="D157" s="53" t="s">
        <v>118</v>
      </c>
      <c r="E157" s="53" t="s">
        <v>119</v>
      </c>
      <c r="F157" s="53" t="s">
        <v>26</v>
      </c>
      <c r="G157" s="52" t="s">
        <v>27</v>
      </c>
      <c r="H157" s="52" t="n"/>
      <c r="I157" s="54" t="n">
        <v>19581.443</v>
      </c>
      <c r="J157" s="54" t="n">
        <v>4051.68623</v>
      </c>
      <c r="K157" s="55" t="n">
        <f aca="false" ca="false" dt2D="false" dtr="false" t="normal">IF(AND(J157="", I157&lt;&gt;""), "0,0", IF(I157="", "", J157/I157*100))</f>
        <v>20.691458898100613</v>
      </c>
      <c r="L157" s="5" t="n"/>
      <c r="M157" s="5" t="n"/>
      <c r="N157" s="5" t="n"/>
      <c r="O157" s="5" t="n"/>
      <c r="P157" s="5" t="n"/>
      <c r="Q157" s="5" t="n"/>
      <c r="R157" s="5" t="n"/>
      <c r="S157" s="5" t="n"/>
      <c r="T157" s="5" t="n"/>
      <c r="U157" s="5" t="n"/>
      <c r="V157" s="5" t="n"/>
      <c r="W157" s="5" t="n"/>
      <c r="X157" s="5" t="n"/>
      <c r="Y157" s="5" t="n"/>
    </row>
    <row customFormat="true" ht="47.25" outlineLevel="0" r="158" s="31">
      <c r="A158" s="44" t="s">
        <v>320</v>
      </c>
      <c r="B158" s="45" t="s">
        <v>321</v>
      </c>
      <c r="C158" s="46" t="n"/>
      <c r="D158" s="46" t="n"/>
      <c r="E158" s="46" t="n"/>
      <c r="F158" s="46" t="n"/>
      <c r="G158" s="47" t="n"/>
      <c r="H158" s="48" t="n"/>
      <c r="I158" s="49" t="n">
        <v>195330.81845</v>
      </c>
      <c r="J158" s="49" t="n">
        <v>104218.52352</v>
      </c>
      <c r="K158" s="50" t="n">
        <f aca="false" ca="false" dt2D="false" dtr="false" t="normal">IF(AND(J158="", I158&lt;&gt;""), "0,0", IF(I158="", "", J158/I158*100))</f>
        <v>53.354879863300965</v>
      </c>
      <c r="L158" s="5" t="n"/>
      <c r="M158" s="5" t="n"/>
      <c r="N158" s="5" t="n"/>
      <c r="O158" s="5" t="n"/>
      <c r="P158" s="5" t="n"/>
      <c r="Q158" s="5" t="n"/>
      <c r="R158" s="5" t="n"/>
      <c r="S158" s="5" t="n"/>
      <c r="T158" s="5" t="n"/>
      <c r="U158" s="5" t="n"/>
      <c r="V158" s="5" t="n"/>
      <c r="W158" s="5" t="n"/>
      <c r="X158" s="5" t="n"/>
      <c r="Y158" s="5" t="n"/>
    </row>
    <row customFormat="true" ht="63" outlineLevel="0" r="159" s="31">
      <c r="A159" s="51" t="s">
        <v>322</v>
      </c>
      <c r="B159" s="52" t="s">
        <v>323</v>
      </c>
      <c r="C159" s="53" t="s">
        <v>23</v>
      </c>
      <c r="D159" s="53" t="s">
        <v>118</v>
      </c>
      <c r="E159" s="53" t="s">
        <v>324</v>
      </c>
      <c r="F159" s="53" t="s">
        <v>73</v>
      </c>
      <c r="G159" s="52" t="s">
        <v>27</v>
      </c>
      <c r="H159" s="52" t="n"/>
      <c r="I159" s="54" t="n">
        <v>45330.81845</v>
      </c>
      <c r="J159" s="54" t="n">
        <v>23000.13062</v>
      </c>
      <c r="K159" s="55" t="n">
        <f aca="false" ca="false" dt2D="false" dtr="false" t="normal">IF(AND(J159="", I159&lt;&gt;""), "0,0", IF(I159="", "", J159/I159*100))</f>
        <v>50.73839698122635</v>
      </c>
      <c r="L159" s="5" t="n"/>
      <c r="M159" s="5" t="n"/>
      <c r="N159" s="5" t="n"/>
      <c r="O159" s="5" t="n"/>
      <c r="P159" s="5" t="n"/>
      <c r="Q159" s="5" t="n"/>
      <c r="R159" s="5" t="n"/>
      <c r="S159" s="5" t="n"/>
      <c r="T159" s="5" t="n"/>
      <c r="U159" s="5" t="n"/>
      <c r="V159" s="5" t="n"/>
      <c r="W159" s="5" t="n"/>
      <c r="X159" s="5" t="n"/>
      <c r="Y159" s="5" t="n"/>
    </row>
    <row customFormat="true" ht="63" outlineLevel="0" r="160" s="31">
      <c r="A160" s="51" t="n"/>
      <c r="B160" s="52" t="n"/>
      <c r="C160" s="53" t="s">
        <v>23</v>
      </c>
      <c r="D160" s="53" t="s">
        <v>118</v>
      </c>
      <c r="E160" s="53" t="s">
        <v>324</v>
      </c>
      <c r="F160" s="53" t="s">
        <v>73</v>
      </c>
      <c r="G160" s="52" t="s">
        <v>27</v>
      </c>
      <c r="H160" s="52" t="s">
        <v>325</v>
      </c>
      <c r="I160" s="54" t="n">
        <v>6464.7</v>
      </c>
      <c r="J160" s="54" t="n">
        <v>6464.7</v>
      </c>
      <c r="K160" s="55" t="n">
        <f aca="false" ca="false" dt2D="false" dtr="false" t="normal">IF(AND(J160="", I160&lt;&gt;""), "0,0", IF(I160="", "", J160/I160*100))</f>
        <v>100</v>
      </c>
      <c r="L160" s="5" t="n"/>
      <c r="M160" s="5" t="n"/>
      <c r="N160" s="5" t="n"/>
      <c r="O160" s="5" t="n"/>
      <c r="P160" s="5" t="n"/>
      <c r="Q160" s="5" t="n"/>
      <c r="R160" s="5" t="n"/>
      <c r="S160" s="5" t="n"/>
      <c r="T160" s="5" t="n"/>
      <c r="U160" s="5" t="n"/>
      <c r="V160" s="5" t="n"/>
      <c r="W160" s="5" t="n"/>
      <c r="X160" s="5" t="n"/>
      <c r="Y160" s="5" t="n"/>
    </row>
    <row customFormat="true" ht="63" outlineLevel="0" r="161" s="31">
      <c r="A161" s="51" t="n"/>
      <c r="B161" s="52" t="n"/>
      <c r="C161" s="53" t="s">
        <v>23</v>
      </c>
      <c r="D161" s="53" t="s">
        <v>118</v>
      </c>
      <c r="E161" s="53" t="s">
        <v>324</v>
      </c>
      <c r="F161" s="53" t="s">
        <v>73</v>
      </c>
      <c r="G161" s="52" t="s">
        <v>27</v>
      </c>
      <c r="H161" s="52" t="s">
        <v>326</v>
      </c>
      <c r="I161" s="54" t="n">
        <v>38866.11845</v>
      </c>
      <c r="J161" s="54" t="n">
        <v>16535.43062</v>
      </c>
      <c r="K161" s="55" t="n">
        <f aca="false" ca="false" dt2D="false" dtr="false" t="normal">IF(AND(J161="", I161&lt;&gt;""), "0,0", IF(I161="", "", J161/I161*100))</f>
        <v>42.544589682327796</v>
      </c>
      <c r="L161" s="5" t="n"/>
      <c r="M161" s="5" t="n"/>
      <c r="N161" s="5" t="n"/>
      <c r="O161" s="5" t="n"/>
      <c r="P161" s="5" t="n"/>
      <c r="Q161" s="5" t="n"/>
      <c r="R161" s="5" t="n"/>
      <c r="S161" s="5" t="n"/>
      <c r="T161" s="5" t="n"/>
      <c r="U161" s="5" t="n"/>
      <c r="V161" s="5" t="n"/>
      <c r="W161" s="5" t="n"/>
      <c r="X161" s="5" t="n"/>
      <c r="Y161" s="5" t="n"/>
    </row>
    <row customFormat="true" ht="63" outlineLevel="0" r="162" s="31">
      <c r="A162" s="51" t="s">
        <v>327</v>
      </c>
      <c r="B162" s="52" t="s">
        <v>328</v>
      </c>
      <c r="C162" s="53" t="s">
        <v>23</v>
      </c>
      <c r="D162" s="53" t="s">
        <v>118</v>
      </c>
      <c r="E162" s="53" t="s">
        <v>329</v>
      </c>
      <c r="F162" s="53" t="s">
        <v>73</v>
      </c>
      <c r="G162" s="52" t="s">
        <v>27</v>
      </c>
      <c r="H162" s="52" t="n"/>
      <c r="I162" s="54" t="n">
        <v>150000</v>
      </c>
      <c r="J162" s="54" t="n">
        <v>81218.3929</v>
      </c>
      <c r="K162" s="55" t="n">
        <f aca="false" ca="false" dt2D="false" dtr="false" t="normal">IF(AND(J162="", I162&lt;&gt;""), "0,0", IF(I162="", "", J162/I162*100))</f>
        <v>54.14559526666667</v>
      </c>
      <c r="L162" s="5" t="n"/>
      <c r="M162" s="5" t="n"/>
      <c r="N162" s="5" t="n"/>
      <c r="O162" s="5" t="n"/>
      <c r="P162" s="5" t="n"/>
      <c r="Q162" s="5" t="n"/>
      <c r="R162" s="5" t="n"/>
      <c r="S162" s="5" t="n"/>
      <c r="T162" s="5" t="n"/>
      <c r="U162" s="5" t="n"/>
      <c r="V162" s="5" t="n"/>
      <c r="W162" s="5" t="n"/>
      <c r="X162" s="5" t="n"/>
      <c r="Y162" s="5" t="n"/>
    </row>
    <row customFormat="true" ht="63" outlineLevel="0" r="163" s="31">
      <c r="A163" s="51" t="n"/>
      <c r="B163" s="52" t="n"/>
      <c r="C163" s="53" t="s">
        <v>23</v>
      </c>
      <c r="D163" s="53" t="s">
        <v>118</v>
      </c>
      <c r="E163" s="53" t="s">
        <v>329</v>
      </c>
      <c r="F163" s="53" t="s">
        <v>73</v>
      </c>
      <c r="G163" s="52" t="s">
        <v>27</v>
      </c>
      <c r="H163" s="52" t="s">
        <v>75</v>
      </c>
      <c r="I163" s="54" t="n">
        <v>38283.488</v>
      </c>
      <c r="J163" s="54" t="n">
        <v>10107.40295</v>
      </c>
      <c r="K163" s="55" t="n">
        <f aca="false" ca="false" dt2D="false" dtr="false" t="normal">IF(AND(J163="", I163&lt;&gt;""), "0,0", IF(I163="", "", J163/I163*100))</f>
        <v>26.4014683040375</v>
      </c>
      <c r="L163" s="5" t="n"/>
      <c r="M163" s="5" t="n"/>
      <c r="N163" s="5" t="n"/>
      <c r="O163" s="5" t="n"/>
      <c r="P163" s="5" t="n"/>
      <c r="Q163" s="5" t="n"/>
      <c r="R163" s="5" t="n"/>
      <c r="S163" s="5" t="n"/>
      <c r="T163" s="5" t="n"/>
      <c r="U163" s="5" t="n"/>
      <c r="V163" s="5" t="n"/>
      <c r="W163" s="5" t="n"/>
      <c r="X163" s="5" t="n"/>
      <c r="Y163" s="5" t="n"/>
    </row>
    <row customFormat="true" ht="63" outlineLevel="0" r="164" s="31">
      <c r="A164" s="51" t="n"/>
      <c r="B164" s="52" t="n"/>
      <c r="C164" s="53" t="s">
        <v>23</v>
      </c>
      <c r="D164" s="53" t="s">
        <v>118</v>
      </c>
      <c r="E164" s="53" t="s">
        <v>329</v>
      </c>
      <c r="F164" s="53" t="s">
        <v>73</v>
      </c>
      <c r="G164" s="52" t="s">
        <v>27</v>
      </c>
      <c r="H164" s="52" t="s">
        <v>330</v>
      </c>
      <c r="I164" s="54" t="n">
        <v>3750.892</v>
      </c>
      <c r="J164" s="54" t="n"/>
      <c r="K164" s="55" t="str">
        <f aca="false" ca="false" dt2D="false" dtr="false" t="normal">IF(AND(J164="", I164&lt;&gt;""), "0,0", IF(I164="", "", J164/I164*100))</f>
        <v>0,0</v>
      </c>
      <c r="L164" s="5" t="n"/>
      <c r="M164" s="5" t="n"/>
      <c r="N164" s="5" t="n"/>
      <c r="O164" s="5" t="n"/>
      <c r="P164" s="5" t="n"/>
      <c r="Q164" s="5" t="n"/>
      <c r="R164" s="5" t="n"/>
      <c r="S164" s="5" t="n"/>
      <c r="T164" s="5" t="n"/>
      <c r="U164" s="5" t="n"/>
      <c r="V164" s="5" t="n"/>
      <c r="W164" s="5" t="n"/>
      <c r="X164" s="5" t="n"/>
      <c r="Y164" s="5" t="n"/>
    </row>
    <row customFormat="true" ht="63" outlineLevel="0" r="165" s="31">
      <c r="A165" s="51" t="n"/>
      <c r="B165" s="52" t="n"/>
      <c r="C165" s="53" t="s">
        <v>23</v>
      </c>
      <c r="D165" s="53" t="s">
        <v>118</v>
      </c>
      <c r="E165" s="53" t="s">
        <v>329</v>
      </c>
      <c r="F165" s="53" t="s">
        <v>73</v>
      </c>
      <c r="G165" s="52" t="s">
        <v>27</v>
      </c>
      <c r="H165" s="52" t="s">
        <v>130</v>
      </c>
      <c r="I165" s="54" t="n">
        <v>104809.744</v>
      </c>
      <c r="J165" s="54" t="n">
        <v>69676.42133</v>
      </c>
      <c r="K165" s="55" t="n">
        <f aca="false" ca="false" dt2D="false" dtr="false" t="normal">IF(AND(J165="", I165&lt;&gt;""), "0,0", IF(I165="", "", J165/I165*100))</f>
        <v>66.4789538365822</v>
      </c>
      <c r="L165" s="5" t="n"/>
      <c r="M165" s="5" t="n"/>
      <c r="N165" s="5" t="n"/>
      <c r="O165" s="5" t="n"/>
      <c r="P165" s="5" t="n"/>
      <c r="Q165" s="5" t="n"/>
      <c r="R165" s="5" t="n"/>
      <c r="S165" s="5" t="n"/>
      <c r="T165" s="5" t="n"/>
      <c r="U165" s="5" t="n"/>
      <c r="V165" s="5" t="n"/>
      <c r="W165" s="5" t="n"/>
      <c r="X165" s="5" t="n"/>
      <c r="Y165" s="5" t="n"/>
    </row>
    <row customFormat="true" ht="63" outlineLevel="0" r="166" s="31">
      <c r="A166" s="51" t="n"/>
      <c r="B166" s="52" t="n"/>
      <c r="C166" s="53" t="s">
        <v>23</v>
      </c>
      <c r="D166" s="53" t="s">
        <v>118</v>
      </c>
      <c r="E166" s="53" t="s">
        <v>329</v>
      </c>
      <c r="F166" s="53" t="s">
        <v>73</v>
      </c>
      <c r="G166" s="52" t="s">
        <v>27</v>
      </c>
      <c r="H166" s="52" t="s">
        <v>331</v>
      </c>
      <c r="I166" s="54" t="n">
        <v>2479.347</v>
      </c>
      <c r="J166" s="54" t="n">
        <v>1434.56862</v>
      </c>
      <c r="K166" s="55" t="n">
        <f aca="false" ca="false" dt2D="false" dtr="false" t="normal">IF(AND(J166="", I166&lt;&gt;""), "0,0", IF(I166="", "", J166/I166*100))</f>
        <v>57.86074397815231</v>
      </c>
      <c r="L166" s="5" t="n"/>
      <c r="M166" s="5" t="n"/>
      <c r="N166" s="5" t="n"/>
      <c r="O166" s="5" t="n"/>
      <c r="P166" s="5" t="n"/>
      <c r="Q166" s="5" t="n"/>
      <c r="R166" s="5" t="n"/>
      <c r="S166" s="5" t="n"/>
      <c r="T166" s="5" t="n"/>
      <c r="U166" s="5" t="n"/>
      <c r="V166" s="5" t="n"/>
      <c r="W166" s="5" t="n"/>
      <c r="X166" s="5" t="n"/>
      <c r="Y166" s="5" t="n"/>
    </row>
    <row customFormat="true" ht="63" outlineLevel="0" r="167" s="31">
      <c r="A167" s="51" t="n"/>
      <c r="B167" s="52" t="n"/>
      <c r="C167" s="53" t="s">
        <v>23</v>
      </c>
      <c r="D167" s="53" t="s">
        <v>118</v>
      </c>
      <c r="E167" s="53" t="s">
        <v>329</v>
      </c>
      <c r="F167" s="53" t="s">
        <v>73</v>
      </c>
      <c r="G167" s="52" t="s">
        <v>27</v>
      </c>
      <c r="H167" s="52" t="s">
        <v>228</v>
      </c>
      <c r="I167" s="54" t="n">
        <v>535.174</v>
      </c>
      <c r="J167" s="54" t="n"/>
      <c r="K167" s="55" t="str">
        <f aca="false" ca="false" dt2D="false" dtr="false" t="normal">IF(AND(J167="", I167&lt;&gt;""), "0,0", IF(I167="", "", J167/I167*100))</f>
        <v>0,0</v>
      </c>
      <c r="L167" s="5" t="n"/>
      <c r="M167" s="5" t="n"/>
      <c r="N167" s="5" t="n"/>
      <c r="O167" s="5" t="n"/>
      <c r="P167" s="5" t="n"/>
      <c r="Q167" s="5" t="n"/>
      <c r="R167" s="5" t="n"/>
      <c r="S167" s="5" t="n"/>
      <c r="T167" s="5" t="n"/>
      <c r="U167" s="5" t="n"/>
      <c r="V167" s="5" t="n"/>
      <c r="W167" s="5" t="n"/>
      <c r="X167" s="5" t="n"/>
      <c r="Y167" s="5" t="n"/>
    </row>
    <row customFormat="true" ht="63" outlineLevel="0" r="168" s="31">
      <c r="A168" s="51" t="n"/>
      <c r="B168" s="52" t="n"/>
      <c r="C168" s="53" t="s">
        <v>23</v>
      </c>
      <c r="D168" s="53" t="s">
        <v>118</v>
      </c>
      <c r="E168" s="53" t="s">
        <v>329</v>
      </c>
      <c r="F168" s="53" t="s">
        <v>73</v>
      </c>
      <c r="G168" s="52" t="s">
        <v>27</v>
      </c>
      <c r="H168" s="52" t="s">
        <v>332</v>
      </c>
      <c r="I168" s="54" t="n">
        <v>141.355</v>
      </c>
      <c r="J168" s="54" t="n"/>
      <c r="K168" s="55" t="str">
        <f aca="false" ca="false" dt2D="false" dtr="false" t="normal">IF(AND(J168="", I168&lt;&gt;""), "0,0", IF(I168="", "", J168/I168*100))</f>
        <v>0,0</v>
      </c>
      <c r="L168" s="5" t="n"/>
      <c r="M168" s="5" t="n"/>
      <c r="N168" s="5" t="n"/>
      <c r="O168" s="5" t="n"/>
      <c r="P168" s="5" t="n"/>
      <c r="Q168" s="5" t="n"/>
      <c r="R168" s="5" t="n"/>
      <c r="S168" s="5" t="n"/>
      <c r="T168" s="5" t="n"/>
      <c r="U168" s="5" t="n"/>
      <c r="V168" s="5" t="n"/>
      <c r="W168" s="5" t="n"/>
      <c r="X168" s="5" t="n"/>
      <c r="Y168" s="5" t="n"/>
    </row>
    <row customFormat="true" ht="31.5" outlineLevel="0" r="169" s="31">
      <c r="A169" s="44" t="s">
        <v>333</v>
      </c>
      <c r="B169" s="45" t="s">
        <v>334</v>
      </c>
      <c r="C169" s="46" t="n"/>
      <c r="D169" s="46" t="n"/>
      <c r="E169" s="46" t="n"/>
      <c r="F169" s="46" t="n"/>
      <c r="G169" s="47" t="n"/>
      <c r="H169" s="48" t="n"/>
      <c r="I169" s="49" t="n">
        <v>47034</v>
      </c>
      <c r="J169" s="49" t="n">
        <v>27447.04869</v>
      </c>
      <c r="K169" s="50" t="n">
        <f aca="false" ca="false" dt2D="false" dtr="false" t="normal">IF(AND(J169="", I169&lt;&gt;""), "0,0", IF(I169="", "", J169/I169*100))</f>
        <v>58.35576113024621</v>
      </c>
      <c r="L169" s="5" t="n"/>
      <c r="M169" s="5" t="n"/>
      <c r="N169" s="5" t="n"/>
      <c r="O169" s="5" t="n"/>
      <c r="P169" s="5" t="n"/>
      <c r="Q169" s="5" t="n"/>
      <c r="R169" s="5" t="n"/>
      <c r="S169" s="5" t="n"/>
      <c r="T169" s="5" t="n"/>
      <c r="U169" s="5" t="n"/>
      <c r="V169" s="5" t="n"/>
      <c r="W169" s="5" t="n"/>
      <c r="X169" s="5" t="n"/>
      <c r="Y169" s="5" t="n"/>
    </row>
    <row customFormat="true" ht="110.25" outlineLevel="0" r="170" s="31">
      <c r="A170" s="51" t="s">
        <v>335</v>
      </c>
      <c r="B170" s="52" t="s">
        <v>336</v>
      </c>
      <c r="C170" s="53" t="s">
        <v>234</v>
      </c>
      <c r="D170" s="53" t="s">
        <v>118</v>
      </c>
      <c r="E170" s="53" t="s">
        <v>337</v>
      </c>
      <c r="F170" s="53" t="s">
        <v>26</v>
      </c>
      <c r="G170" s="52" t="s">
        <v>236</v>
      </c>
      <c r="H170" s="52" t="n"/>
      <c r="I170" s="54" t="n">
        <v>47034</v>
      </c>
      <c r="J170" s="54" t="n">
        <v>27447.04869</v>
      </c>
      <c r="K170" s="55" t="n">
        <f aca="false" ca="false" dt2D="false" dtr="false" t="normal">IF(AND(J170="", I170&lt;&gt;""), "0,0", IF(I170="", "", J170/I170*100))</f>
        <v>58.35576113024621</v>
      </c>
      <c r="L170" s="5" t="n"/>
      <c r="M170" s="5" t="n"/>
      <c r="N170" s="5" t="n"/>
      <c r="O170" s="5" t="n"/>
      <c r="P170" s="5" t="n"/>
      <c r="Q170" s="5" t="n"/>
      <c r="R170" s="5" t="n"/>
      <c r="S170" s="5" t="n"/>
      <c r="T170" s="5" t="n"/>
      <c r="U170" s="5" t="n"/>
      <c r="V170" s="5" t="n"/>
      <c r="W170" s="5" t="n"/>
      <c r="X170" s="5" t="n"/>
      <c r="Y170" s="5" t="n"/>
    </row>
    <row customFormat="true" ht="47.25" outlineLevel="0" r="171" s="31">
      <c r="A171" s="44" t="s">
        <v>338</v>
      </c>
      <c r="B171" s="45" t="s">
        <v>339</v>
      </c>
      <c r="C171" s="46" t="n"/>
      <c r="D171" s="46" t="n"/>
      <c r="E171" s="46" t="n"/>
      <c r="F171" s="46" t="n"/>
      <c r="G171" s="47" t="n"/>
      <c r="H171" s="48" t="n"/>
      <c r="I171" s="49" t="n">
        <v>70000</v>
      </c>
      <c r="J171" s="49" t="n">
        <v>27312.50424</v>
      </c>
      <c r="K171" s="50" t="n">
        <f aca="false" ca="false" dt2D="false" dtr="false" t="normal">IF(AND(J171="", I171&lt;&gt;""), "0,0", IF(I171="", "", J171/I171*100))</f>
        <v>39.017863199999994</v>
      </c>
      <c r="L171" s="5" t="n"/>
      <c r="M171" s="5" t="n"/>
      <c r="N171" s="5" t="n"/>
      <c r="O171" s="5" t="n"/>
      <c r="P171" s="5" t="n"/>
      <c r="Q171" s="5" t="n"/>
      <c r="R171" s="5" t="n"/>
      <c r="S171" s="5" t="n"/>
      <c r="T171" s="5" t="n"/>
      <c r="U171" s="5" t="n"/>
      <c r="V171" s="5" t="n"/>
      <c r="W171" s="5" t="n"/>
      <c r="X171" s="5" t="n"/>
      <c r="Y171" s="5" t="n"/>
    </row>
    <row customFormat="true" ht="63" outlineLevel="0" r="172" s="31">
      <c r="A172" s="51" t="s">
        <v>340</v>
      </c>
      <c r="B172" s="52" t="s">
        <v>341</v>
      </c>
      <c r="C172" s="53" t="s">
        <v>23</v>
      </c>
      <c r="D172" s="53" t="s">
        <v>118</v>
      </c>
      <c r="E172" s="53" t="s">
        <v>342</v>
      </c>
      <c r="F172" s="53" t="s">
        <v>73</v>
      </c>
      <c r="G172" s="52" t="s">
        <v>27</v>
      </c>
      <c r="H172" s="52" t="n"/>
      <c r="I172" s="54" t="n">
        <v>70000</v>
      </c>
      <c r="J172" s="54" t="n">
        <v>27312.50424</v>
      </c>
      <c r="K172" s="55" t="n">
        <f aca="false" ca="false" dt2D="false" dtr="false" t="normal">IF(AND(J172="", I172&lt;&gt;""), "0,0", IF(I172="", "", J172/I172*100))</f>
        <v>39.017863199999994</v>
      </c>
      <c r="L172" s="5" t="n"/>
      <c r="M172" s="5" t="n"/>
      <c r="N172" s="5" t="n"/>
      <c r="O172" s="5" t="n"/>
      <c r="P172" s="5" t="n"/>
      <c r="Q172" s="5" t="n"/>
      <c r="R172" s="5" t="n"/>
      <c r="S172" s="5" t="n"/>
      <c r="T172" s="5" t="n"/>
      <c r="U172" s="5" t="n"/>
      <c r="V172" s="5" t="n"/>
      <c r="W172" s="5" t="n"/>
      <c r="X172" s="5" t="n"/>
      <c r="Y172" s="5" t="n"/>
    </row>
    <row customFormat="true" ht="63" outlineLevel="0" r="173" s="31">
      <c r="A173" s="51" t="n"/>
      <c r="B173" s="52" t="n"/>
      <c r="C173" s="53" t="s">
        <v>23</v>
      </c>
      <c r="D173" s="53" t="s">
        <v>118</v>
      </c>
      <c r="E173" s="53" t="s">
        <v>342</v>
      </c>
      <c r="F173" s="53" t="s">
        <v>73</v>
      </c>
      <c r="G173" s="52" t="s">
        <v>27</v>
      </c>
      <c r="H173" s="52" t="s">
        <v>75</v>
      </c>
      <c r="I173" s="54" t="n">
        <v>51899.1489</v>
      </c>
      <c r="J173" s="54" t="n">
        <v>10779.37535</v>
      </c>
      <c r="K173" s="55" t="n">
        <f aca="false" ca="false" dt2D="false" dtr="false" t="normal">IF(AND(J173="", I173&lt;&gt;""), "0,0", IF(I173="", "", J173/I173*100))</f>
        <v>20.76984994642176</v>
      </c>
      <c r="L173" s="5" t="n"/>
      <c r="M173" s="5" t="n"/>
      <c r="N173" s="5" t="n"/>
      <c r="O173" s="5" t="n"/>
      <c r="P173" s="5" t="n"/>
      <c r="Q173" s="5" t="n"/>
      <c r="R173" s="5" t="n"/>
      <c r="S173" s="5" t="n"/>
      <c r="T173" s="5" t="n"/>
      <c r="U173" s="5" t="n"/>
      <c r="V173" s="5" t="n"/>
      <c r="W173" s="5" t="n"/>
      <c r="X173" s="5" t="n"/>
      <c r="Y173" s="5" t="n"/>
    </row>
    <row customFormat="true" ht="63" outlineLevel="0" r="174" s="31">
      <c r="A174" s="51" t="n"/>
      <c r="B174" s="52" t="n"/>
      <c r="C174" s="53" t="s">
        <v>23</v>
      </c>
      <c r="D174" s="53" t="s">
        <v>118</v>
      </c>
      <c r="E174" s="53" t="s">
        <v>342</v>
      </c>
      <c r="F174" s="53" t="s">
        <v>73</v>
      </c>
      <c r="G174" s="52" t="s">
        <v>27</v>
      </c>
      <c r="H174" s="52" t="s">
        <v>130</v>
      </c>
      <c r="I174" s="54" t="n">
        <v>3100.8511</v>
      </c>
      <c r="J174" s="54" t="n">
        <v>1533.12889</v>
      </c>
      <c r="K174" s="55" t="n">
        <f aca="false" ca="false" dt2D="false" dtr="false" t="normal">IF(AND(J174="", I174&lt;&gt;""), "0,0", IF(I174="", "", J174/I174*100))</f>
        <v>49.442196369893416</v>
      </c>
      <c r="L174" s="5" t="n"/>
      <c r="M174" s="5" t="n"/>
      <c r="N174" s="5" t="n"/>
      <c r="O174" s="5" t="n"/>
      <c r="P174" s="5" t="n"/>
      <c r="Q174" s="5" t="n"/>
      <c r="R174" s="5" t="n"/>
      <c r="S174" s="5" t="n"/>
      <c r="T174" s="5" t="n"/>
      <c r="U174" s="5" t="n"/>
      <c r="V174" s="5" t="n"/>
      <c r="W174" s="5" t="n"/>
      <c r="X174" s="5" t="n"/>
      <c r="Y174" s="5" t="n"/>
    </row>
    <row customFormat="true" ht="63" outlineLevel="0" r="175" s="31">
      <c r="A175" s="51" t="n"/>
      <c r="B175" s="52" t="n"/>
      <c r="C175" s="53" t="s">
        <v>23</v>
      </c>
      <c r="D175" s="53" t="s">
        <v>118</v>
      </c>
      <c r="E175" s="53" t="s">
        <v>342</v>
      </c>
      <c r="F175" s="53" t="s">
        <v>73</v>
      </c>
      <c r="G175" s="52" t="s">
        <v>27</v>
      </c>
      <c r="H175" s="52" t="s">
        <v>343</v>
      </c>
      <c r="I175" s="54" t="n">
        <v>15000</v>
      </c>
      <c r="J175" s="54" t="n">
        <v>15000</v>
      </c>
      <c r="K175" s="55" t="n">
        <f aca="false" ca="false" dt2D="false" dtr="false" t="normal">IF(AND(J175="", I175&lt;&gt;""), "0,0", IF(I175="", "", J175/I175*100))</f>
        <v>100</v>
      </c>
      <c r="L175" s="5" t="n"/>
      <c r="M175" s="5" t="n"/>
      <c r="N175" s="5" t="n"/>
      <c r="O175" s="5" t="n"/>
      <c r="P175" s="5" t="n"/>
      <c r="Q175" s="5" t="n"/>
      <c r="R175" s="5" t="n"/>
      <c r="S175" s="5" t="n"/>
      <c r="T175" s="5" t="n"/>
      <c r="U175" s="5" t="n"/>
      <c r="V175" s="5" t="n"/>
      <c r="W175" s="5" t="n"/>
      <c r="X175" s="5" t="n"/>
      <c r="Y175" s="5" t="n"/>
    </row>
    <row customFormat="true" ht="78.75" outlineLevel="0" r="176" s="31">
      <c r="A176" s="44" t="s">
        <v>201</v>
      </c>
      <c r="B176" s="45" t="s">
        <v>121</v>
      </c>
      <c r="C176" s="46" t="n"/>
      <c r="D176" s="46" t="n"/>
      <c r="E176" s="46" t="n"/>
      <c r="F176" s="46" t="n"/>
      <c r="G176" s="47" t="n"/>
      <c r="H176" s="48" t="n"/>
      <c r="I176" s="49" t="n">
        <v>1740430.27168</v>
      </c>
      <c r="J176" s="49" t="n">
        <v>215992.86434</v>
      </c>
      <c r="K176" s="50" t="n">
        <f aca="false" ca="false" dt2D="false" dtr="false" t="normal">IF(AND(J176="", I176&lt;&gt;""), "0,0", IF(I176="", "", J176/I176*100))</f>
        <v>12.410314153609079</v>
      </c>
      <c r="L176" s="5" t="n"/>
      <c r="M176" s="5" t="n"/>
      <c r="N176" s="5" t="n"/>
      <c r="O176" s="5" t="n"/>
      <c r="P176" s="5" t="n"/>
      <c r="Q176" s="5" t="n"/>
      <c r="R176" s="5" t="n"/>
      <c r="S176" s="5" t="n"/>
      <c r="T176" s="5" t="n"/>
      <c r="U176" s="5" t="n"/>
      <c r="V176" s="5" t="n"/>
      <c r="W176" s="5" t="n"/>
      <c r="X176" s="5" t="n"/>
      <c r="Y176" s="5" t="n"/>
    </row>
    <row customFormat="true" ht="31.5" outlineLevel="0" r="177" s="31">
      <c r="A177" s="44" t="s">
        <v>203</v>
      </c>
      <c r="B177" s="45" t="s">
        <v>123</v>
      </c>
      <c r="C177" s="46" t="n"/>
      <c r="D177" s="46" t="n"/>
      <c r="E177" s="46" t="n"/>
      <c r="F177" s="46" t="n"/>
      <c r="G177" s="47" t="n"/>
      <c r="H177" s="48" t="n"/>
      <c r="I177" s="49" t="n">
        <v>683598</v>
      </c>
      <c r="J177" s="49" t="n">
        <v>19298</v>
      </c>
      <c r="K177" s="50" t="n">
        <f aca="false" ca="false" dt2D="false" dtr="false" t="normal">IF(AND(J177="", I177&lt;&gt;""), "0,0", IF(I177="", "", J177/I177*100))</f>
        <v>2.823004163265545</v>
      </c>
      <c r="L177" s="5" t="n"/>
      <c r="M177" s="5" t="n"/>
      <c r="N177" s="5" t="n"/>
      <c r="O177" s="5" t="n"/>
      <c r="P177" s="5" t="n"/>
      <c r="Q177" s="5" t="n"/>
      <c r="R177" s="5" t="n"/>
      <c r="S177" s="5" t="n"/>
      <c r="T177" s="5" t="n"/>
      <c r="U177" s="5" t="n"/>
      <c r="V177" s="5" t="n"/>
      <c r="W177" s="5" t="n"/>
      <c r="X177" s="5" t="n"/>
      <c r="Y177" s="5" t="n"/>
    </row>
    <row customFormat="true" ht="110.25" outlineLevel="0" r="178" s="31">
      <c r="A178" s="51" t="s">
        <v>205</v>
      </c>
      <c r="B178" s="52" t="s">
        <v>344</v>
      </c>
      <c r="C178" s="53" t="s">
        <v>126</v>
      </c>
      <c r="D178" s="53" t="s">
        <v>127</v>
      </c>
      <c r="E178" s="53" t="s">
        <v>345</v>
      </c>
      <c r="F178" s="53" t="s">
        <v>26</v>
      </c>
      <c r="G178" s="52" t="s">
        <v>129</v>
      </c>
      <c r="H178" s="52" t="n"/>
      <c r="I178" s="54" t="n">
        <v>4598</v>
      </c>
      <c r="J178" s="54" t="n">
        <v>4598</v>
      </c>
      <c r="K178" s="55" t="n">
        <f aca="false" ca="false" dt2D="false" dtr="false" t="normal">IF(AND(J178="", I178&lt;&gt;""), "0,0", IF(I178="", "", J178/I178*100))</f>
        <v>100</v>
      </c>
      <c r="L178" s="5" t="n"/>
      <c r="M178" s="5" t="n"/>
      <c r="N178" s="5" t="n"/>
      <c r="O178" s="5" t="n"/>
      <c r="P178" s="5" t="n"/>
      <c r="Q178" s="5" t="n"/>
      <c r="R178" s="5" t="n"/>
      <c r="S178" s="5" t="n"/>
      <c r="T178" s="5" t="n"/>
      <c r="U178" s="5" t="n"/>
      <c r="V178" s="5" t="n"/>
      <c r="W178" s="5" t="n"/>
      <c r="X178" s="5" t="n"/>
      <c r="Y178" s="5" t="n"/>
    </row>
    <row customFormat="true" ht="78.75" outlineLevel="0" r="179" s="31">
      <c r="A179" s="51" t="s">
        <v>346</v>
      </c>
      <c r="B179" s="52" t="s">
        <v>347</v>
      </c>
      <c r="C179" s="53" t="s">
        <v>234</v>
      </c>
      <c r="D179" s="53" t="s">
        <v>208</v>
      </c>
      <c r="E179" s="53" t="s">
        <v>348</v>
      </c>
      <c r="F179" s="53" t="s">
        <v>26</v>
      </c>
      <c r="G179" s="52" t="s">
        <v>236</v>
      </c>
      <c r="H179" s="52" t="n"/>
      <c r="I179" s="54" t="n">
        <v>664300</v>
      </c>
      <c r="J179" s="54" t="n"/>
      <c r="K179" s="55" t="str">
        <f aca="false" ca="false" dt2D="false" dtr="false" t="normal">IF(AND(J179="", I179&lt;&gt;""), "0,0", IF(I179="", "", J179/I179*100))</f>
        <v>0,0</v>
      </c>
      <c r="L179" s="5" t="n"/>
      <c r="M179" s="5" t="n"/>
      <c r="N179" s="5" t="n"/>
      <c r="O179" s="5" t="n"/>
      <c r="P179" s="5" t="n"/>
      <c r="Q179" s="5" t="n"/>
      <c r="R179" s="5" t="n"/>
      <c r="S179" s="5" t="n"/>
      <c r="T179" s="5" t="n"/>
      <c r="U179" s="5" t="n"/>
      <c r="V179" s="5" t="n"/>
      <c r="W179" s="5" t="n"/>
      <c r="X179" s="5" t="n"/>
      <c r="Y179" s="5" t="n"/>
    </row>
    <row customFormat="true" ht="94.5" outlineLevel="0" r="180" s="31">
      <c r="A180" s="51" t="s">
        <v>349</v>
      </c>
      <c r="B180" s="52" t="s">
        <v>350</v>
      </c>
      <c r="C180" s="53" t="s">
        <v>126</v>
      </c>
      <c r="D180" s="53" t="s">
        <v>127</v>
      </c>
      <c r="E180" s="53" t="s">
        <v>351</v>
      </c>
      <c r="F180" s="53" t="s">
        <v>73</v>
      </c>
      <c r="G180" s="52" t="s">
        <v>129</v>
      </c>
      <c r="H180" s="52" t="s">
        <v>326</v>
      </c>
      <c r="I180" s="54" t="n">
        <v>14700</v>
      </c>
      <c r="J180" s="54" t="n">
        <v>14700</v>
      </c>
      <c r="K180" s="55" t="n">
        <f aca="false" ca="false" dt2D="false" dtr="false" t="normal">IF(AND(J180="", I180&lt;&gt;""), "0,0", IF(I180="", "", J180/I180*100))</f>
        <v>100</v>
      </c>
      <c r="L180" s="5" t="n"/>
      <c r="M180" s="5" t="n"/>
      <c r="N180" s="5" t="n"/>
      <c r="O180" s="5" t="n"/>
      <c r="P180" s="5" t="n"/>
      <c r="Q180" s="5" t="n"/>
      <c r="R180" s="5" t="n"/>
      <c r="S180" s="5" t="n"/>
      <c r="T180" s="5" t="n"/>
      <c r="U180" s="5" t="n"/>
      <c r="V180" s="5" t="n"/>
      <c r="W180" s="5" t="n"/>
      <c r="X180" s="5" t="n"/>
      <c r="Y180" s="5" t="n"/>
    </row>
    <row customFormat="true" ht="15.75" outlineLevel="0" r="181" s="31">
      <c r="A181" s="44" t="s">
        <v>352</v>
      </c>
      <c r="B181" s="45" t="s">
        <v>132</v>
      </c>
      <c r="C181" s="46" t="n"/>
      <c r="D181" s="46" t="n"/>
      <c r="E181" s="46" t="n"/>
      <c r="F181" s="46" t="n"/>
      <c r="G181" s="47" t="n"/>
      <c r="H181" s="48" t="n"/>
      <c r="I181" s="49" t="n">
        <v>1056832.27168</v>
      </c>
      <c r="J181" s="49" t="n">
        <v>196694.86434</v>
      </c>
      <c r="K181" s="50" t="n">
        <f aca="false" ca="false" dt2D="false" dtr="false" t="normal">IF(AND(J181="", I181&lt;&gt;""), "0,0", IF(I181="", "", J181/I181*100))</f>
        <v>18.611739025278133</v>
      </c>
      <c r="L181" s="5" t="n"/>
      <c r="M181" s="5" t="n"/>
      <c r="N181" s="5" t="n"/>
      <c r="O181" s="5" t="n"/>
      <c r="P181" s="5" t="n"/>
      <c r="Q181" s="5" t="n"/>
      <c r="R181" s="5" t="n"/>
      <c r="S181" s="5" t="n"/>
      <c r="T181" s="5" t="n"/>
      <c r="U181" s="5" t="n"/>
      <c r="V181" s="5" t="n"/>
      <c r="W181" s="5" t="n"/>
      <c r="X181" s="5" t="n"/>
      <c r="Y181" s="5" t="n"/>
    </row>
    <row customFormat="true" ht="94.5" outlineLevel="0" r="182" s="31">
      <c r="A182" s="51" t="s">
        <v>353</v>
      </c>
      <c r="B182" s="52" t="s">
        <v>354</v>
      </c>
      <c r="C182" s="53" t="s">
        <v>126</v>
      </c>
      <c r="D182" s="53" t="s">
        <v>127</v>
      </c>
      <c r="E182" s="53" t="s">
        <v>355</v>
      </c>
      <c r="F182" s="53" t="s">
        <v>26</v>
      </c>
      <c r="G182" s="52" t="s">
        <v>129</v>
      </c>
      <c r="H182" s="52" t="n"/>
      <c r="I182" s="54" t="n">
        <v>4949</v>
      </c>
      <c r="J182" s="54" t="n">
        <v>4455.10975</v>
      </c>
      <c r="K182" s="55" t="n">
        <f aca="false" ca="false" dt2D="false" dtr="false" t="normal">IF(AND(J182="", I182&lt;&gt;""), "0,0", IF(I182="", "", J182/I182*100))</f>
        <v>90.02040311173974</v>
      </c>
      <c r="L182" s="5" t="n"/>
      <c r="M182" s="5" t="n"/>
      <c r="N182" s="5" t="n"/>
      <c r="O182" s="5" t="n"/>
      <c r="P182" s="5" t="n"/>
      <c r="Q182" s="5" t="n"/>
      <c r="R182" s="5" t="n"/>
      <c r="S182" s="5" t="n"/>
      <c r="T182" s="5" t="n"/>
      <c r="U182" s="5" t="n"/>
      <c r="V182" s="5" t="n"/>
      <c r="W182" s="5" t="n"/>
      <c r="X182" s="5" t="n"/>
      <c r="Y182" s="5" t="n"/>
    </row>
    <row customFormat="true" ht="94.5" outlineLevel="0" r="183" s="31">
      <c r="A183" s="51" t="s">
        <v>356</v>
      </c>
      <c r="B183" s="52" t="s">
        <v>357</v>
      </c>
      <c r="C183" s="53" t="s">
        <v>126</v>
      </c>
      <c r="D183" s="53" t="s">
        <v>127</v>
      </c>
      <c r="E183" s="53" t="s">
        <v>355</v>
      </c>
      <c r="F183" s="53" t="s">
        <v>26</v>
      </c>
      <c r="G183" s="52" t="s">
        <v>129</v>
      </c>
      <c r="H183" s="52" t="n"/>
      <c r="I183" s="54" t="n">
        <v>179279.61831</v>
      </c>
      <c r="J183" s="54" t="n">
        <v>89639.80915</v>
      </c>
      <c r="K183" s="55" t="n">
        <f aca="false" ca="false" dt2D="false" dtr="false" t="normal">IF(AND(J183="", I183&lt;&gt;""), "0,0", IF(I183="", "", J183/I183*100))</f>
        <v>49.99999999721106</v>
      </c>
      <c r="L183" s="5" t="n"/>
      <c r="M183" s="5" t="n"/>
      <c r="N183" s="5" t="n"/>
      <c r="O183" s="5" t="n"/>
      <c r="P183" s="5" t="n"/>
      <c r="Q183" s="5" t="n"/>
      <c r="R183" s="5" t="n"/>
      <c r="S183" s="5" t="n"/>
      <c r="T183" s="5" t="n"/>
      <c r="U183" s="5" t="n"/>
      <c r="V183" s="5" t="n"/>
      <c r="W183" s="5" t="n"/>
      <c r="X183" s="5" t="n"/>
      <c r="Y183" s="5" t="n"/>
    </row>
    <row customFormat="true" ht="63" outlineLevel="0" r="184" s="31">
      <c r="A184" s="51" t="s">
        <v>358</v>
      </c>
      <c r="B184" s="52" t="s">
        <v>174</v>
      </c>
      <c r="C184" s="53" t="s">
        <v>23</v>
      </c>
      <c r="D184" s="53" t="s">
        <v>127</v>
      </c>
      <c r="E184" s="53" t="s">
        <v>355</v>
      </c>
      <c r="F184" s="53" t="s">
        <v>26</v>
      </c>
      <c r="G184" s="52" t="s">
        <v>27</v>
      </c>
      <c r="H184" s="52" t="n"/>
      <c r="I184" s="54" t="n">
        <v>12000</v>
      </c>
      <c r="J184" s="54" t="n">
        <v>1855.62443</v>
      </c>
      <c r="K184" s="55" t="n">
        <f aca="false" ca="false" dt2D="false" dtr="false" t="normal">IF(AND(J184="", I184&lt;&gt;""), "0,0", IF(I184="", "", J184/I184*100))</f>
        <v>15.463536916666667</v>
      </c>
      <c r="L184" s="5" t="n"/>
      <c r="M184" s="5" t="n"/>
      <c r="N184" s="5" t="n"/>
      <c r="O184" s="5" t="n"/>
      <c r="P184" s="5" t="n"/>
      <c r="Q184" s="5" t="n"/>
      <c r="R184" s="5" t="n"/>
      <c r="S184" s="5" t="n"/>
      <c r="T184" s="5" t="n"/>
      <c r="U184" s="5" t="n"/>
      <c r="V184" s="5" t="n"/>
      <c r="W184" s="5" t="n"/>
      <c r="X184" s="5" t="n"/>
      <c r="Y184" s="5" t="n"/>
    </row>
    <row customFormat="true" ht="94.5" outlineLevel="0" r="185" s="31">
      <c r="A185" s="51" t="s">
        <v>359</v>
      </c>
      <c r="B185" s="52" t="s">
        <v>360</v>
      </c>
      <c r="C185" s="53" t="s">
        <v>126</v>
      </c>
      <c r="D185" s="53" t="s">
        <v>127</v>
      </c>
      <c r="E185" s="53" t="s">
        <v>361</v>
      </c>
      <c r="F185" s="53" t="s">
        <v>73</v>
      </c>
      <c r="G185" s="52" t="s">
        <v>129</v>
      </c>
      <c r="H185" s="52" t="s">
        <v>362</v>
      </c>
      <c r="I185" s="54" t="n">
        <v>3430</v>
      </c>
      <c r="J185" s="54" t="n"/>
      <c r="K185" s="55" t="str">
        <f aca="false" ca="false" dt2D="false" dtr="false" t="normal">IF(AND(J185="", I185&lt;&gt;""), "0,0", IF(I185="", "", J185/I185*100))</f>
        <v>0,0</v>
      </c>
      <c r="L185" s="5" t="n"/>
      <c r="M185" s="5" t="n"/>
      <c r="N185" s="5" t="n"/>
      <c r="O185" s="5" t="n"/>
      <c r="P185" s="5" t="n"/>
      <c r="Q185" s="5" t="n"/>
      <c r="R185" s="5" t="n"/>
      <c r="S185" s="5" t="n"/>
      <c r="T185" s="5" t="n"/>
      <c r="U185" s="5" t="n"/>
      <c r="V185" s="5" t="n"/>
      <c r="W185" s="5" t="n"/>
      <c r="X185" s="5" t="n"/>
      <c r="Y185" s="5" t="n"/>
    </row>
    <row customFormat="true" ht="94.5" outlineLevel="0" r="186" s="31">
      <c r="A186" s="51" t="s">
        <v>363</v>
      </c>
      <c r="B186" s="52" t="s">
        <v>364</v>
      </c>
      <c r="C186" s="53" t="s">
        <v>126</v>
      </c>
      <c r="D186" s="53" t="s">
        <v>127</v>
      </c>
      <c r="E186" s="53" t="s">
        <v>361</v>
      </c>
      <c r="F186" s="53" t="s">
        <v>73</v>
      </c>
      <c r="G186" s="52" t="s">
        <v>129</v>
      </c>
      <c r="H186" s="52" t="s">
        <v>228</v>
      </c>
      <c r="I186" s="54" t="n">
        <v>22224.45</v>
      </c>
      <c r="J186" s="54" t="n"/>
      <c r="K186" s="55" t="str">
        <f aca="false" ca="false" dt2D="false" dtr="false" t="normal">IF(AND(J186="", I186&lt;&gt;""), "0,0", IF(I186="", "", J186/I186*100))</f>
        <v>0,0</v>
      </c>
      <c r="L186" s="5" t="n"/>
      <c r="M186" s="5" t="n"/>
      <c r="N186" s="5" t="n"/>
      <c r="O186" s="5" t="n"/>
      <c r="P186" s="5" t="n"/>
      <c r="Q186" s="5" t="n"/>
      <c r="R186" s="5" t="n"/>
      <c r="S186" s="5" t="n"/>
      <c r="T186" s="5" t="n"/>
      <c r="U186" s="5" t="n"/>
      <c r="V186" s="5" t="n"/>
      <c r="W186" s="5" t="n"/>
      <c r="X186" s="5" t="n"/>
      <c r="Y186" s="5" t="n"/>
    </row>
    <row customFormat="true" ht="94.5" outlineLevel="0" r="187" s="31">
      <c r="A187" s="51" t="s">
        <v>365</v>
      </c>
      <c r="B187" s="52" t="s">
        <v>366</v>
      </c>
      <c r="C187" s="53" t="s">
        <v>126</v>
      </c>
      <c r="D187" s="53" t="s">
        <v>127</v>
      </c>
      <c r="E187" s="53" t="s">
        <v>367</v>
      </c>
      <c r="F187" s="53" t="s">
        <v>26</v>
      </c>
      <c r="G187" s="52" t="s">
        <v>129</v>
      </c>
      <c r="H187" s="52" t="n"/>
      <c r="I187" s="54" t="n">
        <v>20702</v>
      </c>
      <c r="J187" s="54" t="n">
        <v>2070.2067</v>
      </c>
      <c r="K187" s="55" t="n">
        <f aca="false" ca="false" dt2D="false" dtr="false" t="normal">IF(AND(J187="", I187&lt;&gt;""), "0,0", IF(I187="", "", J187/I187*100))</f>
        <v>10.0000323640228</v>
      </c>
      <c r="L187" s="5" t="n"/>
      <c r="M187" s="5" t="n"/>
      <c r="N187" s="5" t="n"/>
      <c r="O187" s="5" t="n"/>
      <c r="P187" s="5" t="n"/>
      <c r="Q187" s="5" t="n"/>
      <c r="R187" s="5" t="n"/>
      <c r="S187" s="5" t="n"/>
      <c r="T187" s="5" t="n"/>
      <c r="U187" s="5" t="n"/>
      <c r="V187" s="5" t="n"/>
      <c r="W187" s="5" t="n"/>
      <c r="X187" s="5" t="n"/>
      <c r="Y187" s="5" t="n"/>
    </row>
    <row customFormat="true" ht="94.5" outlineLevel="0" r="188" s="31">
      <c r="A188" s="51" t="s">
        <v>368</v>
      </c>
      <c r="B188" s="52" t="s">
        <v>369</v>
      </c>
      <c r="C188" s="53" t="s">
        <v>126</v>
      </c>
      <c r="D188" s="53" t="s">
        <v>127</v>
      </c>
      <c r="E188" s="53" t="s">
        <v>367</v>
      </c>
      <c r="F188" s="53" t="s">
        <v>26</v>
      </c>
      <c r="G188" s="52" t="s">
        <v>129</v>
      </c>
      <c r="H188" s="52" t="n"/>
      <c r="I188" s="54" t="n">
        <v>4639.42008</v>
      </c>
      <c r="J188" s="54" t="n"/>
      <c r="K188" s="55" t="str">
        <f aca="false" ca="false" dt2D="false" dtr="false" t="normal">IF(AND(J188="", I188&lt;&gt;""), "0,0", IF(I188="", "", J188/I188*100))</f>
        <v>0,0</v>
      </c>
      <c r="L188" s="5" t="n"/>
      <c r="M188" s="5" t="n"/>
      <c r="N188" s="5" t="n"/>
      <c r="O188" s="5" t="n"/>
      <c r="P188" s="5" t="n"/>
      <c r="Q188" s="5" t="n"/>
      <c r="R188" s="5" t="n"/>
      <c r="S188" s="5" t="n"/>
      <c r="T188" s="5" t="n"/>
      <c r="U188" s="5" t="n"/>
      <c r="V188" s="5" t="n"/>
      <c r="W188" s="5" t="n"/>
      <c r="X188" s="5" t="n"/>
      <c r="Y188" s="5" t="n"/>
    </row>
    <row customFormat="true" ht="94.5" outlineLevel="0" r="189" s="31">
      <c r="A189" s="51" t="s">
        <v>370</v>
      </c>
      <c r="B189" s="52" t="s">
        <v>152</v>
      </c>
      <c r="C189" s="53" t="s">
        <v>126</v>
      </c>
      <c r="D189" s="53" t="s">
        <v>127</v>
      </c>
      <c r="E189" s="53" t="s">
        <v>367</v>
      </c>
      <c r="F189" s="53" t="s">
        <v>26</v>
      </c>
      <c r="G189" s="52" t="s">
        <v>129</v>
      </c>
      <c r="H189" s="52" t="n"/>
      <c r="I189" s="54" t="n">
        <v>7598.167</v>
      </c>
      <c r="J189" s="54" t="n"/>
      <c r="K189" s="55" t="str">
        <f aca="false" ca="false" dt2D="false" dtr="false" t="normal">IF(AND(J189="", I189&lt;&gt;""), "0,0", IF(I189="", "", J189/I189*100))</f>
        <v>0,0</v>
      </c>
      <c r="L189" s="5" t="n"/>
      <c r="M189" s="5" t="n"/>
      <c r="N189" s="5" t="n"/>
      <c r="O189" s="5" t="n"/>
      <c r="P189" s="5" t="n"/>
      <c r="Q189" s="5" t="n"/>
      <c r="R189" s="5" t="n"/>
      <c r="S189" s="5" t="n"/>
      <c r="T189" s="5" t="n"/>
      <c r="U189" s="5" t="n"/>
      <c r="V189" s="5" t="n"/>
      <c r="W189" s="5" t="n"/>
      <c r="X189" s="5" t="n"/>
      <c r="Y189" s="5" t="n"/>
    </row>
    <row customFormat="true" ht="94.5" outlineLevel="0" r="190" s="31">
      <c r="A190" s="51" t="s">
        <v>371</v>
      </c>
      <c r="B190" s="52" t="s">
        <v>161</v>
      </c>
      <c r="C190" s="53" t="s">
        <v>126</v>
      </c>
      <c r="D190" s="53" t="s">
        <v>127</v>
      </c>
      <c r="E190" s="53" t="s">
        <v>367</v>
      </c>
      <c r="F190" s="53" t="s">
        <v>26</v>
      </c>
      <c r="G190" s="52" t="s">
        <v>129</v>
      </c>
      <c r="H190" s="52" t="n"/>
      <c r="I190" s="54" t="n">
        <v>17970</v>
      </c>
      <c r="J190" s="54" t="n">
        <v>17080.485</v>
      </c>
      <c r="K190" s="55" t="n">
        <f aca="false" ca="false" dt2D="false" dtr="false" t="normal">IF(AND(J190="", I190&lt;&gt;""), "0,0", IF(I190="", "", J190/I190*100))</f>
        <v>95.05</v>
      </c>
      <c r="L190" s="5" t="n"/>
      <c r="M190" s="5" t="n"/>
      <c r="N190" s="5" t="n"/>
      <c r="O190" s="5" t="n"/>
      <c r="P190" s="5" t="n"/>
      <c r="Q190" s="5" t="n"/>
      <c r="R190" s="5" t="n"/>
      <c r="S190" s="5" t="n"/>
      <c r="T190" s="5" t="n"/>
      <c r="U190" s="5" t="n"/>
      <c r="V190" s="5" t="n"/>
      <c r="W190" s="5" t="n"/>
      <c r="X190" s="5" t="n"/>
      <c r="Y190" s="5" t="n"/>
    </row>
    <row customFormat="true" ht="94.5" outlineLevel="0" r="191" s="31">
      <c r="A191" s="51" t="s">
        <v>372</v>
      </c>
      <c r="B191" s="52" t="s">
        <v>158</v>
      </c>
      <c r="C191" s="53" t="s">
        <v>126</v>
      </c>
      <c r="D191" s="53" t="s">
        <v>127</v>
      </c>
      <c r="E191" s="53" t="s">
        <v>367</v>
      </c>
      <c r="F191" s="53" t="s">
        <v>26</v>
      </c>
      <c r="G191" s="52" t="s">
        <v>129</v>
      </c>
      <c r="H191" s="52" t="n"/>
      <c r="I191" s="54" t="n">
        <v>19000</v>
      </c>
      <c r="J191" s="54" t="n"/>
      <c r="K191" s="55" t="str">
        <f aca="false" ca="false" dt2D="false" dtr="false" t="normal">IF(AND(J191="", I191&lt;&gt;""), "0,0", IF(I191="", "", J191/I191*100))</f>
        <v>0,0</v>
      </c>
      <c r="L191" s="5" t="n"/>
      <c r="M191" s="5" t="n"/>
      <c r="N191" s="5" t="n"/>
      <c r="O191" s="5" t="n"/>
      <c r="P191" s="5" t="n"/>
      <c r="Q191" s="5" t="n"/>
      <c r="R191" s="5" t="n"/>
      <c r="S191" s="5" t="n"/>
      <c r="T191" s="5" t="n"/>
      <c r="U191" s="5" t="n"/>
      <c r="V191" s="5" t="n"/>
      <c r="W191" s="5" t="n"/>
      <c r="X191" s="5" t="n"/>
      <c r="Y191" s="5" t="n"/>
    </row>
    <row customFormat="true" ht="94.5" outlineLevel="0" r="192" s="31">
      <c r="A192" s="51" t="s">
        <v>373</v>
      </c>
      <c r="B192" s="52" t="s">
        <v>155</v>
      </c>
      <c r="C192" s="53" t="s">
        <v>126</v>
      </c>
      <c r="D192" s="53" t="s">
        <v>127</v>
      </c>
      <c r="E192" s="53" t="s">
        <v>367</v>
      </c>
      <c r="F192" s="53" t="s">
        <v>26</v>
      </c>
      <c r="G192" s="52" t="s">
        <v>129</v>
      </c>
      <c r="H192" s="52" t="n"/>
      <c r="I192" s="54" t="n">
        <v>21700</v>
      </c>
      <c r="J192" s="54" t="n"/>
      <c r="K192" s="55" t="str">
        <f aca="false" ca="false" dt2D="false" dtr="false" t="normal">IF(AND(J192="", I192&lt;&gt;""), "0,0", IF(I192="", "", J192/I192*100))</f>
        <v>0,0</v>
      </c>
      <c r="L192" s="5" t="n"/>
      <c r="M192" s="5" t="n"/>
      <c r="N192" s="5" t="n"/>
      <c r="O192" s="5" t="n"/>
      <c r="P192" s="5" t="n"/>
      <c r="Q192" s="5" t="n"/>
      <c r="R192" s="5" t="n"/>
      <c r="S192" s="5" t="n"/>
      <c r="T192" s="5" t="n"/>
      <c r="U192" s="5" t="n"/>
      <c r="V192" s="5" t="n"/>
      <c r="W192" s="5" t="n"/>
      <c r="X192" s="5" t="n"/>
      <c r="Y192" s="5" t="n"/>
    </row>
    <row customFormat="true" ht="94.5" outlineLevel="0" r="193" s="31">
      <c r="A193" s="51" t="s">
        <v>374</v>
      </c>
      <c r="B193" s="52" t="s">
        <v>375</v>
      </c>
      <c r="C193" s="53" t="s">
        <v>126</v>
      </c>
      <c r="D193" s="53" t="s">
        <v>127</v>
      </c>
      <c r="E193" s="53" t="s">
        <v>367</v>
      </c>
      <c r="F193" s="53" t="s">
        <v>26</v>
      </c>
      <c r="G193" s="52" t="s">
        <v>129</v>
      </c>
      <c r="H193" s="52" t="n"/>
      <c r="I193" s="54" t="n">
        <v>5818.065</v>
      </c>
      <c r="J193" s="54" t="n"/>
      <c r="K193" s="55" t="str">
        <f aca="false" ca="false" dt2D="false" dtr="false" t="normal">IF(AND(J193="", I193&lt;&gt;""), "0,0", IF(I193="", "", J193/I193*100))</f>
        <v>0,0</v>
      </c>
      <c r="L193" s="5" t="n"/>
      <c r="M193" s="5" t="n"/>
      <c r="N193" s="5" t="n"/>
      <c r="O193" s="5" t="n"/>
      <c r="P193" s="5" t="n"/>
      <c r="Q193" s="5" t="n"/>
      <c r="R193" s="5" t="n"/>
      <c r="S193" s="5" t="n"/>
      <c r="T193" s="5" t="n"/>
      <c r="U193" s="5" t="n"/>
      <c r="V193" s="5" t="n"/>
      <c r="W193" s="5" t="n"/>
      <c r="X193" s="5" t="n"/>
      <c r="Y193" s="5" t="n"/>
    </row>
    <row customFormat="true" ht="94.5" outlineLevel="0" r="194" s="31">
      <c r="A194" s="51" t="s">
        <v>376</v>
      </c>
      <c r="B194" s="52" t="s">
        <v>377</v>
      </c>
      <c r="C194" s="53" t="s">
        <v>126</v>
      </c>
      <c r="D194" s="53" t="s">
        <v>127</v>
      </c>
      <c r="E194" s="53" t="s">
        <v>367</v>
      </c>
      <c r="F194" s="53" t="s">
        <v>26</v>
      </c>
      <c r="G194" s="52" t="s">
        <v>129</v>
      </c>
      <c r="H194" s="52" t="n"/>
      <c r="I194" s="54" t="n">
        <v>6905.652</v>
      </c>
      <c r="J194" s="54" t="n"/>
      <c r="K194" s="55" t="str">
        <f aca="false" ca="false" dt2D="false" dtr="false" t="normal">IF(AND(J194="", I194&lt;&gt;""), "0,0", IF(I194="", "", J194/I194*100))</f>
        <v>0,0</v>
      </c>
      <c r="L194" s="5" t="n"/>
      <c r="M194" s="5" t="n"/>
      <c r="N194" s="5" t="n"/>
      <c r="O194" s="5" t="n"/>
      <c r="P194" s="5" t="n"/>
      <c r="Q194" s="5" t="n"/>
      <c r="R194" s="5" t="n"/>
      <c r="S194" s="5" t="n"/>
      <c r="T194" s="5" t="n"/>
      <c r="U194" s="5" t="n"/>
      <c r="V194" s="5" t="n"/>
      <c r="W194" s="5" t="n"/>
      <c r="X194" s="5" t="n"/>
      <c r="Y194" s="5" t="n"/>
    </row>
    <row customFormat="true" ht="94.5" outlineLevel="0" r="195" s="31">
      <c r="A195" s="51" t="s">
        <v>378</v>
      </c>
      <c r="B195" s="52" t="s">
        <v>379</v>
      </c>
      <c r="C195" s="53" t="s">
        <v>126</v>
      </c>
      <c r="D195" s="53" t="s">
        <v>127</v>
      </c>
      <c r="E195" s="53" t="s">
        <v>367</v>
      </c>
      <c r="F195" s="53" t="s">
        <v>26</v>
      </c>
      <c r="G195" s="52" t="s">
        <v>129</v>
      </c>
      <c r="H195" s="52" t="n"/>
      <c r="I195" s="54" t="n">
        <v>19795.5815</v>
      </c>
      <c r="J195" s="54" t="n"/>
      <c r="K195" s="55" t="str">
        <f aca="false" ca="false" dt2D="false" dtr="false" t="normal">IF(AND(J195="", I195&lt;&gt;""), "0,0", IF(I195="", "", J195/I195*100))</f>
        <v>0,0</v>
      </c>
      <c r="L195" s="5" t="n"/>
      <c r="M195" s="5" t="n"/>
      <c r="N195" s="5" t="n"/>
      <c r="O195" s="5" t="n"/>
      <c r="P195" s="5" t="n"/>
      <c r="Q195" s="5" t="n"/>
      <c r="R195" s="5" t="n"/>
      <c r="S195" s="5" t="n"/>
      <c r="T195" s="5" t="n"/>
      <c r="U195" s="5" t="n"/>
      <c r="V195" s="5" t="n"/>
      <c r="W195" s="5" t="n"/>
      <c r="X195" s="5" t="n"/>
      <c r="Y195" s="5" t="n"/>
    </row>
    <row customFormat="true" ht="94.5" outlineLevel="0" r="196" s="31">
      <c r="A196" s="51" t="s">
        <v>380</v>
      </c>
      <c r="B196" s="52" t="s">
        <v>381</v>
      </c>
      <c r="C196" s="53" t="s">
        <v>126</v>
      </c>
      <c r="D196" s="53" t="s">
        <v>127</v>
      </c>
      <c r="E196" s="53" t="s">
        <v>367</v>
      </c>
      <c r="F196" s="53" t="s">
        <v>26</v>
      </c>
      <c r="G196" s="52" t="s">
        <v>129</v>
      </c>
      <c r="H196" s="52" t="n"/>
      <c r="I196" s="54" t="n">
        <v>2960.9</v>
      </c>
      <c r="J196" s="54" t="n"/>
      <c r="K196" s="55" t="str">
        <f aca="false" ca="false" dt2D="false" dtr="false" t="normal">IF(AND(J196="", I196&lt;&gt;""), "0,0", IF(I196="", "", J196/I196*100))</f>
        <v>0,0</v>
      </c>
      <c r="L196" s="5" t="n"/>
      <c r="M196" s="5" t="n"/>
      <c r="N196" s="5" t="n"/>
      <c r="O196" s="5" t="n"/>
      <c r="P196" s="5" t="n"/>
      <c r="Q196" s="5" t="n"/>
      <c r="R196" s="5" t="n"/>
      <c r="S196" s="5" t="n"/>
      <c r="T196" s="5" t="n"/>
      <c r="U196" s="5" t="n"/>
      <c r="V196" s="5" t="n"/>
      <c r="W196" s="5" t="n"/>
      <c r="X196" s="5" t="n"/>
      <c r="Y196" s="5" t="n"/>
    </row>
    <row customFormat="true" ht="94.5" outlineLevel="0" r="197" s="31">
      <c r="A197" s="51" t="s">
        <v>382</v>
      </c>
      <c r="B197" s="52" t="s">
        <v>383</v>
      </c>
      <c r="C197" s="53" t="s">
        <v>126</v>
      </c>
      <c r="D197" s="53" t="s">
        <v>127</v>
      </c>
      <c r="E197" s="53" t="s">
        <v>367</v>
      </c>
      <c r="F197" s="53" t="s">
        <v>26</v>
      </c>
      <c r="G197" s="52" t="s">
        <v>129</v>
      </c>
      <c r="H197" s="52" t="n"/>
      <c r="I197" s="54" t="n">
        <v>2280</v>
      </c>
      <c r="J197" s="54" t="n"/>
      <c r="K197" s="55" t="str">
        <f aca="false" ca="false" dt2D="false" dtr="false" t="normal">IF(AND(J197="", I197&lt;&gt;""), "0,0", IF(I197="", "", J197/I197*100))</f>
        <v>0,0</v>
      </c>
      <c r="L197" s="5" t="n"/>
      <c r="M197" s="5" t="n"/>
      <c r="N197" s="5" t="n"/>
      <c r="O197" s="5" t="n"/>
      <c r="P197" s="5" t="n"/>
      <c r="Q197" s="5" t="n"/>
      <c r="R197" s="5" t="n"/>
      <c r="S197" s="5" t="n"/>
      <c r="T197" s="5" t="n"/>
      <c r="U197" s="5" t="n"/>
      <c r="V197" s="5" t="n"/>
      <c r="W197" s="5" t="n"/>
      <c r="X197" s="5" t="n"/>
      <c r="Y197" s="5" t="n"/>
    </row>
    <row customFormat="true" ht="94.5" outlineLevel="0" r="198" s="31">
      <c r="A198" s="51" t="s">
        <v>384</v>
      </c>
      <c r="B198" s="52" t="s">
        <v>385</v>
      </c>
      <c r="C198" s="53" t="s">
        <v>126</v>
      </c>
      <c r="D198" s="53" t="s">
        <v>127</v>
      </c>
      <c r="E198" s="53" t="s">
        <v>367</v>
      </c>
      <c r="F198" s="53" t="s">
        <v>26</v>
      </c>
      <c r="G198" s="52" t="s">
        <v>129</v>
      </c>
      <c r="H198" s="52" t="n"/>
      <c r="I198" s="54" t="n">
        <v>2940</v>
      </c>
      <c r="J198" s="54" t="n"/>
      <c r="K198" s="55" t="str">
        <f aca="false" ca="false" dt2D="false" dtr="false" t="normal">IF(AND(J198="", I198&lt;&gt;""), "0,0", IF(I198="", "", J198/I198*100))</f>
        <v>0,0</v>
      </c>
      <c r="L198" s="5" t="n"/>
      <c r="M198" s="5" t="n"/>
      <c r="N198" s="5" t="n"/>
      <c r="O198" s="5" t="n"/>
      <c r="P198" s="5" t="n"/>
      <c r="Q198" s="5" t="n"/>
      <c r="R198" s="5" t="n"/>
      <c r="S198" s="5" t="n"/>
      <c r="T198" s="5" t="n"/>
      <c r="U198" s="5" t="n"/>
      <c r="V198" s="5" t="n"/>
      <c r="W198" s="5" t="n"/>
      <c r="X198" s="5" t="n"/>
      <c r="Y198" s="5" t="n"/>
    </row>
    <row customFormat="true" ht="94.5" outlineLevel="0" r="199" s="31">
      <c r="A199" s="51" t="s">
        <v>386</v>
      </c>
      <c r="B199" s="52" t="s">
        <v>387</v>
      </c>
      <c r="C199" s="53" t="s">
        <v>126</v>
      </c>
      <c r="D199" s="53" t="s">
        <v>127</v>
      </c>
      <c r="E199" s="53" t="s">
        <v>367</v>
      </c>
      <c r="F199" s="53" t="s">
        <v>26</v>
      </c>
      <c r="G199" s="52" t="s">
        <v>129</v>
      </c>
      <c r="H199" s="52" t="n"/>
      <c r="I199" s="54" t="n">
        <v>27220</v>
      </c>
      <c r="J199" s="54" t="n"/>
      <c r="K199" s="55" t="str">
        <f aca="false" ca="false" dt2D="false" dtr="false" t="normal">IF(AND(J199="", I199&lt;&gt;""), "0,0", IF(I199="", "", J199/I199*100))</f>
        <v>0,0</v>
      </c>
      <c r="L199" s="5" t="n"/>
      <c r="M199" s="5" t="n"/>
      <c r="N199" s="5" t="n"/>
      <c r="O199" s="5" t="n"/>
      <c r="P199" s="5" t="n"/>
      <c r="Q199" s="5" t="n"/>
      <c r="R199" s="5" t="n"/>
      <c r="S199" s="5" t="n"/>
      <c r="T199" s="5" t="n"/>
      <c r="U199" s="5" t="n"/>
      <c r="V199" s="5" t="n"/>
      <c r="W199" s="5" t="n"/>
      <c r="X199" s="5" t="n"/>
      <c r="Y199" s="5" t="n"/>
    </row>
    <row customFormat="true" ht="94.5" outlineLevel="0" r="200" s="31">
      <c r="A200" s="51" t="s">
        <v>388</v>
      </c>
      <c r="B200" s="52" t="s">
        <v>134</v>
      </c>
      <c r="C200" s="53" t="s">
        <v>126</v>
      </c>
      <c r="D200" s="53" t="s">
        <v>127</v>
      </c>
      <c r="E200" s="53" t="s">
        <v>367</v>
      </c>
      <c r="F200" s="53" t="s">
        <v>26</v>
      </c>
      <c r="G200" s="52" t="s">
        <v>129</v>
      </c>
      <c r="H200" s="52" t="n"/>
      <c r="I200" s="54" t="n">
        <v>68581.57785</v>
      </c>
      <c r="J200" s="54" t="n">
        <v>3967.8232</v>
      </c>
      <c r="K200" s="55" t="n">
        <f aca="false" ca="false" dt2D="false" dtr="false" t="normal">IF(AND(J200="", I200&lt;&gt;""), "0,0", IF(I200="", "", J200/I200*100))</f>
        <v>5.785552511898062</v>
      </c>
      <c r="L200" s="5" t="n"/>
      <c r="M200" s="5" t="n"/>
      <c r="N200" s="5" t="n"/>
      <c r="O200" s="5" t="n"/>
      <c r="P200" s="5" t="n"/>
      <c r="Q200" s="5" t="n"/>
      <c r="R200" s="5" t="n"/>
      <c r="S200" s="5" t="n"/>
      <c r="T200" s="5" t="n"/>
      <c r="U200" s="5" t="n"/>
      <c r="V200" s="5" t="n"/>
      <c r="W200" s="5" t="n"/>
      <c r="X200" s="5" t="n"/>
      <c r="Y200" s="5" t="n"/>
    </row>
    <row customFormat="true" ht="63" outlineLevel="0" r="201" s="31">
      <c r="A201" s="51" t="s">
        <v>389</v>
      </c>
      <c r="B201" s="52" t="s">
        <v>164</v>
      </c>
      <c r="C201" s="53" t="s">
        <v>23</v>
      </c>
      <c r="D201" s="53" t="s">
        <v>127</v>
      </c>
      <c r="E201" s="53" t="s">
        <v>367</v>
      </c>
      <c r="F201" s="53" t="s">
        <v>26</v>
      </c>
      <c r="G201" s="52" t="s">
        <v>27</v>
      </c>
      <c r="H201" s="52" t="n"/>
      <c r="I201" s="54" t="n">
        <v>410372.85</v>
      </c>
      <c r="J201" s="54" t="n">
        <v>1939.91167</v>
      </c>
      <c r="K201" s="55" t="n">
        <f aca="false" ca="false" dt2D="false" dtr="false" t="normal">IF(AND(J201="", I201&lt;&gt;""), "0,0", IF(I201="", "", J201/I201*100))</f>
        <v>0.47271930148400415</v>
      </c>
      <c r="L201" s="5" t="n"/>
      <c r="M201" s="5" t="n"/>
      <c r="N201" s="5" t="n"/>
      <c r="O201" s="5" t="n"/>
      <c r="P201" s="5" t="n"/>
      <c r="Q201" s="5" t="n"/>
      <c r="R201" s="5" t="n"/>
      <c r="S201" s="5" t="n"/>
      <c r="T201" s="5" t="n"/>
      <c r="U201" s="5" t="n"/>
      <c r="V201" s="5" t="n"/>
      <c r="W201" s="5" t="n"/>
      <c r="X201" s="5" t="n"/>
      <c r="Y201" s="5" t="n"/>
    </row>
    <row customFormat="true" ht="94.5" outlineLevel="0" r="202" s="31">
      <c r="A202" s="51" t="s">
        <v>390</v>
      </c>
      <c r="B202" s="52" t="s">
        <v>391</v>
      </c>
      <c r="C202" s="53" t="s">
        <v>126</v>
      </c>
      <c r="D202" s="53" t="s">
        <v>127</v>
      </c>
      <c r="E202" s="53" t="s">
        <v>392</v>
      </c>
      <c r="F202" s="53" t="s">
        <v>73</v>
      </c>
      <c r="G202" s="52" t="s">
        <v>129</v>
      </c>
      <c r="H202" s="52" t="s">
        <v>75</v>
      </c>
      <c r="I202" s="54" t="n">
        <v>50000</v>
      </c>
      <c r="J202" s="54" t="n">
        <v>24999.99999</v>
      </c>
      <c r="K202" s="55" t="n">
        <f aca="false" ca="false" dt2D="false" dtr="false" t="normal">IF(AND(J202="", I202&lt;&gt;""), "0,0", IF(I202="", "", J202/I202*100))</f>
        <v>49.99999998</v>
      </c>
      <c r="L202" s="5" t="n"/>
      <c r="M202" s="5" t="n"/>
      <c r="N202" s="5" t="n"/>
      <c r="O202" s="5" t="n"/>
      <c r="P202" s="5" t="n"/>
      <c r="Q202" s="5" t="n"/>
      <c r="R202" s="5" t="n"/>
      <c r="S202" s="5" t="n"/>
      <c r="T202" s="5" t="n"/>
      <c r="U202" s="5" t="n"/>
      <c r="V202" s="5" t="n"/>
      <c r="W202" s="5" t="n"/>
      <c r="X202" s="5" t="n"/>
      <c r="Y202" s="5" t="n"/>
    </row>
    <row customFormat="true" ht="94.5" outlineLevel="0" r="203" s="31">
      <c r="A203" s="51" t="s">
        <v>393</v>
      </c>
      <c r="B203" s="52" t="s">
        <v>170</v>
      </c>
      <c r="C203" s="53" t="s">
        <v>126</v>
      </c>
      <c r="D203" s="53" t="s">
        <v>127</v>
      </c>
      <c r="E203" s="53" t="s">
        <v>171</v>
      </c>
      <c r="F203" s="53" t="s">
        <v>73</v>
      </c>
      <c r="G203" s="52" t="s">
        <v>129</v>
      </c>
      <c r="H203" s="52" t="s">
        <v>172</v>
      </c>
      <c r="I203" s="54" t="n">
        <v>830.07</v>
      </c>
      <c r="J203" s="54" t="n">
        <v>514.02168</v>
      </c>
      <c r="K203" s="55" t="n">
        <f aca="false" ca="false" dt2D="false" dtr="false" t="normal">IF(AND(J203="", I203&lt;&gt;""), "0,0", IF(I203="", "", J203/I203*100))</f>
        <v>61.92510029274638</v>
      </c>
      <c r="L203" s="5" t="n"/>
      <c r="M203" s="5" t="n"/>
      <c r="N203" s="5" t="n"/>
      <c r="O203" s="5" t="n"/>
      <c r="P203" s="5" t="n"/>
      <c r="Q203" s="5" t="n"/>
      <c r="R203" s="5" t="n"/>
      <c r="S203" s="5" t="n"/>
      <c r="T203" s="5" t="n"/>
      <c r="U203" s="5" t="n"/>
      <c r="V203" s="5" t="n"/>
      <c r="W203" s="5" t="n"/>
      <c r="X203" s="5" t="n"/>
      <c r="Y203" s="5" t="n"/>
    </row>
    <row customFormat="true" ht="94.5" outlineLevel="0" r="204" s="31">
      <c r="A204" s="51" t="s">
        <v>394</v>
      </c>
      <c r="B204" s="52" t="s">
        <v>395</v>
      </c>
      <c r="C204" s="53" t="s">
        <v>126</v>
      </c>
      <c r="D204" s="53" t="s">
        <v>127</v>
      </c>
      <c r="E204" s="53" t="s">
        <v>171</v>
      </c>
      <c r="F204" s="53" t="s">
        <v>73</v>
      </c>
      <c r="G204" s="52" t="s">
        <v>129</v>
      </c>
      <c r="H204" s="52" t="s">
        <v>396</v>
      </c>
      <c r="I204" s="54" t="n">
        <v>57000</v>
      </c>
      <c r="J204" s="54" t="n">
        <v>7654.92797</v>
      </c>
      <c r="K204" s="55" t="n">
        <f aca="false" ca="false" dt2D="false" dtr="false" t="normal">IF(AND(J204="", I204&lt;&gt;""), "0,0", IF(I204="", "", J204/I204*100))</f>
        <v>13.429698192982457</v>
      </c>
      <c r="L204" s="5" t="n"/>
      <c r="M204" s="5" t="n"/>
      <c r="N204" s="5" t="n"/>
      <c r="O204" s="5" t="n"/>
      <c r="P204" s="5" t="n"/>
      <c r="Q204" s="5" t="n"/>
      <c r="R204" s="5" t="n"/>
      <c r="S204" s="5" t="n"/>
      <c r="T204" s="5" t="n"/>
      <c r="U204" s="5" t="n"/>
      <c r="V204" s="5" t="n"/>
      <c r="W204" s="5" t="n"/>
      <c r="X204" s="5" t="n"/>
      <c r="Y204" s="5" t="n"/>
    </row>
    <row customFormat="true" ht="94.5" outlineLevel="0" r="205" s="31">
      <c r="A205" s="51" t="s">
        <v>397</v>
      </c>
      <c r="B205" s="52" t="s">
        <v>398</v>
      </c>
      <c r="C205" s="53" t="s">
        <v>126</v>
      </c>
      <c r="D205" s="53" t="s">
        <v>127</v>
      </c>
      <c r="E205" s="53" t="s">
        <v>171</v>
      </c>
      <c r="F205" s="53" t="s">
        <v>73</v>
      </c>
      <c r="G205" s="52" t="s">
        <v>129</v>
      </c>
      <c r="H205" s="52" t="s">
        <v>326</v>
      </c>
      <c r="I205" s="54" t="n">
        <v>2619.08589</v>
      </c>
      <c r="J205" s="54" t="n"/>
      <c r="K205" s="55" t="str">
        <f aca="false" ca="false" dt2D="false" dtr="false" t="normal">IF(AND(J205="", I205&lt;&gt;""), "0,0", IF(I205="", "", J205/I205*100))</f>
        <v>0,0</v>
      </c>
      <c r="L205" s="5" t="n"/>
      <c r="M205" s="5" t="n"/>
      <c r="N205" s="5" t="n"/>
      <c r="O205" s="5" t="n"/>
      <c r="P205" s="5" t="n"/>
      <c r="Q205" s="5" t="n"/>
      <c r="R205" s="5" t="n"/>
      <c r="S205" s="5" t="n"/>
      <c r="T205" s="5" t="n"/>
      <c r="U205" s="5" t="n"/>
      <c r="V205" s="5" t="n"/>
      <c r="W205" s="5" t="n"/>
      <c r="X205" s="5" t="n"/>
      <c r="Y205" s="5" t="n"/>
    </row>
    <row customFormat="true" ht="94.5" outlineLevel="0" r="206" s="31">
      <c r="A206" s="51" t="s">
        <v>399</v>
      </c>
      <c r="B206" s="52" t="s">
        <v>400</v>
      </c>
      <c r="C206" s="53" t="s">
        <v>126</v>
      </c>
      <c r="D206" s="53" t="s">
        <v>127</v>
      </c>
      <c r="E206" s="53" t="s">
        <v>171</v>
      </c>
      <c r="F206" s="53" t="s">
        <v>73</v>
      </c>
      <c r="G206" s="52" t="s">
        <v>129</v>
      </c>
      <c r="H206" s="52" t="s">
        <v>326</v>
      </c>
      <c r="I206" s="54" t="n">
        <v>799.5118</v>
      </c>
      <c r="J206" s="54" t="n"/>
      <c r="K206" s="55" t="str">
        <f aca="false" ca="false" dt2D="false" dtr="false" t="normal">IF(AND(J206="", I206&lt;&gt;""), "0,0", IF(I206="", "", J206/I206*100))</f>
        <v>0,0</v>
      </c>
      <c r="L206" s="5" t="n"/>
      <c r="M206" s="5" t="n"/>
      <c r="N206" s="5" t="n"/>
      <c r="O206" s="5" t="n"/>
      <c r="P206" s="5" t="n"/>
      <c r="Q206" s="5" t="n"/>
      <c r="R206" s="5" t="n"/>
      <c r="S206" s="5" t="n"/>
      <c r="T206" s="5" t="n"/>
      <c r="U206" s="5" t="n"/>
      <c r="V206" s="5" t="n"/>
      <c r="W206" s="5" t="n"/>
      <c r="X206" s="5" t="n"/>
      <c r="Y206" s="5" t="n"/>
    </row>
    <row customFormat="true" ht="94.5" outlineLevel="0" r="207" s="31">
      <c r="A207" s="51" t="s">
        <v>401</v>
      </c>
      <c r="B207" s="52" t="s">
        <v>402</v>
      </c>
      <c r="C207" s="53" t="s">
        <v>126</v>
      </c>
      <c r="D207" s="53" t="s">
        <v>127</v>
      </c>
      <c r="E207" s="53" t="s">
        <v>171</v>
      </c>
      <c r="F207" s="53" t="s">
        <v>73</v>
      </c>
      <c r="G207" s="52" t="s">
        <v>129</v>
      </c>
      <c r="H207" s="52" t="s">
        <v>326</v>
      </c>
      <c r="I207" s="54" t="n">
        <v>1450.76225</v>
      </c>
      <c r="J207" s="54" t="n"/>
      <c r="K207" s="55" t="str">
        <f aca="false" ca="false" dt2D="false" dtr="false" t="normal">IF(AND(J207="", I207&lt;&gt;""), "0,0", IF(I207="", "", J207/I207*100))</f>
        <v>0,0</v>
      </c>
      <c r="L207" s="5" t="n"/>
      <c r="M207" s="5" t="n"/>
      <c r="N207" s="5" t="n"/>
      <c r="O207" s="5" t="n"/>
      <c r="P207" s="5" t="n"/>
      <c r="Q207" s="5" t="n"/>
      <c r="R207" s="5" t="n"/>
      <c r="S207" s="5" t="n"/>
      <c r="T207" s="5" t="n"/>
      <c r="U207" s="5" t="n"/>
      <c r="V207" s="5" t="n"/>
      <c r="W207" s="5" t="n"/>
      <c r="X207" s="5" t="n"/>
      <c r="Y207" s="5" t="n"/>
    </row>
    <row customFormat="true" ht="63" outlineLevel="0" r="208" s="31">
      <c r="A208" s="51" t="s">
        <v>403</v>
      </c>
      <c r="B208" s="52" t="s">
        <v>174</v>
      </c>
      <c r="C208" s="53" t="s">
        <v>23</v>
      </c>
      <c r="D208" s="53" t="s">
        <v>127</v>
      </c>
      <c r="E208" s="53" t="s">
        <v>171</v>
      </c>
      <c r="F208" s="53" t="s">
        <v>26</v>
      </c>
      <c r="G208" s="52" t="s">
        <v>27</v>
      </c>
      <c r="H208" s="52" t="n"/>
      <c r="I208" s="54" t="n">
        <v>83765.56</v>
      </c>
      <c r="J208" s="54" t="n">
        <v>42516.9448</v>
      </c>
      <c r="K208" s="55" t="n">
        <f aca="false" ca="false" dt2D="false" dtr="false" t="normal">IF(AND(J208="", I208&lt;&gt;""), "0,0", IF(I208="", "", J208/I208*100))</f>
        <v>50.75707104447221</v>
      </c>
      <c r="L208" s="5" t="n"/>
      <c r="M208" s="5" t="n"/>
      <c r="N208" s="5" t="n"/>
      <c r="O208" s="5" t="n"/>
      <c r="P208" s="5" t="n"/>
      <c r="Q208" s="5" t="n"/>
      <c r="R208" s="5" t="n"/>
      <c r="S208" s="5" t="n"/>
      <c r="T208" s="5" t="n"/>
      <c r="U208" s="5" t="n"/>
      <c r="V208" s="5" t="n"/>
      <c r="W208" s="5" t="n"/>
      <c r="X208" s="5" t="n"/>
      <c r="Y208" s="5" t="n"/>
    </row>
    <row customFormat="true" ht="47.25" outlineLevel="0" r="209" s="31">
      <c r="A209" s="44" t="s">
        <v>211</v>
      </c>
      <c r="B209" s="45" t="s">
        <v>176</v>
      </c>
      <c r="C209" s="46" t="n"/>
      <c r="D209" s="46" t="n"/>
      <c r="E209" s="46" t="n"/>
      <c r="F209" s="46" t="n"/>
      <c r="G209" s="47" t="n"/>
      <c r="H209" s="48" t="n"/>
      <c r="I209" s="49" t="n">
        <v>743769.54407</v>
      </c>
      <c r="J209" s="49" t="n">
        <v>341518.06187</v>
      </c>
      <c r="K209" s="50" t="n">
        <f aca="false" ca="false" dt2D="false" dtr="false" t="normal">IF(AND(J209="", I209&lt;&gt;""), "0,0", IF(I209="", "", J209/I209*100))</f>
        <v>45.91718827328831</v>
      </c>
      <c r="L209" s="5" t="n"/>
      <c r="M209" s="5" t="n"/>
      <c r="N209" s="5" t="n"/>
      <c r="O209" s="5" t="n"/>
      <c r="P209" s="5" t="n"/>
      <c r="Q209" s="5" t="n"/>
      <c r="R209" s="5" t="n"/>
      <c r="S209" s="5" t="n"/>
      <c r="T209" s="5" t="n"/>
      <c r="U209" s="5" t="n"/>
      <c r="V209" s="5" t="n"/>
      <c r="W209" s="5" t="n"/>
      <c r="X209" s="5" t="n"/>
      <c r="Y209" s="5" t="n"/>
    </row>
    <row customFormat="true" ht="15.75" outlineLevel="0" r="210" s="31">
      <c r="A210" s="44" t="s">
        <v>213</v>
      </c>
      <c r="B210" s="45" t="s">
        <v>178</v>
      </c>
      <c r="C210" s="46" t="n"/>
      <c r="D210" s="46" t="n"/>
      <c r="E210" s="46" t="n"/>
      <c r="F210" s="46" t="n"/>
      <c r="G210" s="47" t="n"/>
      <c r="H210" s="48" t="n"/>
      <c r="I210" s="49" t="n">
        <v>411325.56007</v>
      </c>
      <c r="J210" s="49" t="n">
        <v>148412.43687</v>
      </c>
      <c r="K210" s="50" t="n">
        <f aca="false" ca="false" dt2D="false" dtr="false" t="normal">IF(AND(J210="", I210&lt;&gt;""), "0,0", IF(I210="", "", J210/I210*100))</f>
        <v>36.081501194514374</v>
      </c>
      <c r="L210" s="5" t="n"/>
      <c r="M210" s="5" t="n"/>
      <c r="N210" s="5" t="n"/>
      <c r="O210" s="5" t="n"/>
      <c r="P210" s="5" t="n"/>
      <c r="Q210" s="5" t="n"/>
      <c r="R210" s="5" t="n"/>
      <c r="S210" s="5" t="n"/>
      <c r="T210" s="5" t="n"/>
      <c r="U210" s="5" t="n"/>
      <c r="V210" s="5" t="n"/>
      <c r="W210" s="5" t="n"/>
      <c r="X210" s="5" t="n"/>
      <c r="Y210" s="5" t="n"/>
    </row>
    <row customFormat="true" ht="78.75" outlineLevel="0" r="211" s="31">
      <c r="A211" s="51" t="s">
        <v>215</v>
      </c>
      <c r="B211" s="52" t="s">
        <v>191</v>
      </c>
      <c r="C211" s="53" t="s">
        <v>181</v>
      </c>
      <c r="D211" s="53" t="s">
        <v>182</v>
      </c>
      <c r="E211" s="53" t="s">
        <v>404</v>
      </c>
      <c r="F211" s="53" t="s">
        <v>26</v>
      </c>
      <c r="G211" s="52" t="s">
        <v>184</v>
      </c>
      <c r="H211" s="52" t="n"/>
      <c r="I211" s="54" t="n">
        <v>7037.27161</v>
      </c>
      <c r="J211" s="54" t="n">
        <v>2357.23793</v>
      </c>
      <c r="K211" s="55" t="n">
        <f aca="false" ca="false" dt2D="false" dtr="false" t="normal">IF(AND(J211="", I211&lt;&gt;""), "0,0", IF(I211="", "", J211/I211*100))</f>
        <v>33.49647506357936</v>
      </c>
      <c r="L211" s="5" t="n"/>
      <c r="M211" s="5" t="n"/>
      <c r="N211" s="5" t="n"/>
      <c r="O211" s="5" t="n"/>
      <c r="P211" s="5" t="n"/>
      <c r="Q211" s="5" t="n"/>
      <c r="R211" s="5" t="n"/>
      <c r="S211" s="5" t="n"/>
      <c r="T211" s="5" t="n"/>
      <c r="U211" s="5" t="n"/>
      <c r="V211" s="5" t="n"/>
      <c r="W211" s="5" t="n"/>
      <c r="X211" s="5" t="n"/>
      <c r="Y211" s="5" t="n"/>
    </row>
    <row customFormat="true" ht="78.75" outlineLevel="0" r="212" s="31">
      <c r="A212" s="51" t="s">
        <v>405</v>
      </c>
      <c r="B212" s="52" t="s">
        <v>406</v>
      </c>
      <c r="C212" s="53" t="s">
        <v>181</v>
      </c>
      <c r="D212" s="53" t="s">
        <v>182</v>
      </c>
      <c r="E212" s="53" t="s">
        <v>404</v>
      </c>
      <c r="F212" s="53" t="s">
        <v>26</v>
      </c>
      <c r="G212" s="52" t="s">
        <v>184</v>
      </c>
      <c r="H212" s="52" t="n"/>
      <c r="I212" s="54" t="n">
        <v>5159.607</v>
      </c>
      <c r="J212" s="54" t="n">
        <v>38.62362</v>
      </c>
      <c r="K212" s="55" t="n">
        <f aca="false" ca="false" dt2D="false" dtr="false" t="normal">IF(AND(J212="", I212&lt;&gt;""), "0,0", IF(I212="", "", J212/I212*100))</f>
        <v>0.7485767811385635</v>
      </c>
      <c r="L212" s="5" t="n"/>
      <c r="M212" s="5" t="n"/>
      <c r="N212" s="5" t="n"/>
      <c r="O212" s="5" t="n"/>
      <c r="P212" s="5" t="n"/>
      <c r="Q212" s="5" t="n"/>
      <c r="R212" s="5" t="n"/>
      <c r="S212" s="5" t="n"/>
      <c r="T212" s="5" t="n"/>
      <c r="U212" s="5" t="n"/>
      <c r="V212" s="5" t="n"/>
      <c r="W212" s="5" t="n"/>
      <c r="X212" s="5" t="n"/>
      <c r="Y212" s="5" t="n"/>
    </row>
    <row customFormat="true" ht="78.75" outlineLevel="0" r="213" s="31">
      <c r="A213" s="51" t="s">
        <v>407</v>
      </c>
      <c r="B213" s="52" t="s">
        <v>408</v>
      </c>
      <c r="C213" s="53" t="s">
        <v>181</v>
      </c>
      <c r="D213" s="53" t="s">
        <v>182</v>
      </c>
      <c r="E213" s="53" t="s">
        <v>404</v>
      </c>
      <c r="F213" s="53" t="s">
        <v>26</v>
      </c>
      <c r="G213" s="52" t="s">
        <v>184</v>
      </c>
      <c r="H213" s="52" t="n"/>
      <c r="I213" s="54" t="n">
        <v>111.593</v>
      </c>
      <c r="J213" s="54" t="n"/>
      <c r="K213" s="55" t="str">
        <f aca="false" ca="false" dt2D="false" dtr="false" t="normal">IF(AND(J213="", I213&lt;&gt;""), "0,0", IF(I213="", "", J213/I213*100))</f>
        <v>0,0</v>
      </c>
      <c r="L213" s="5" t="n"/>
      <c r="M213" s="5" t="n"/>
      <c r="N213" s="5" t="n"/>
      <c r="O213" s="5" t="n"/>
      <c r="P213" s="5" t="n"/>
      <c r="Q213" s="5" t="n"/>
      <c r="R213" s="5" t="n"/>
      <c r="S213" s="5" t="n"/>
      <c r="T213" s="5" t="n"/>
      <c r="U213" s="5" t="n"/>
      <c r="V213" s="5" t="n"/>
      <c r="W213" s="5" t="n"/>
      <c r="X213" s="5" t="n"/>
      <c r="Y213" s="5" t="n"/>
    </row>
    <row customFormat="true" ht="78.75" outlineLevel="0" r="214" s="31">
      <c r="A214" s="51" t="s">
        <v>409</v>
      </c>
      <c r="B214" s="52" t="s">
        <v>180</v>
      </c>
      <c r="C214" s="53" t="s">
        <v>181</v>
      </c>
      <c r="D214" s="53" t="s">
        <v>182</v>
      </c>
      <c r="E214" s="53" t="s">
        <v>404</v>
      </c>
      <c r="F214" s="53" t="s">
        <v>26</v>
      </c>
      <c r="G214" s="52" t="s">
        <v>184</v>
      </c>
      <c r="H214" s="52" t="n"/>
      <c r="I214" s="54" t="n">
        <v>19017.34188</v>
      </c>
      <c r="J214" s="54" t="n">
        <v>6653.97012</v>
      </c>
      <c r="K214" s="55" t="n">
        <f aca="false" ca="false" dt2D="false" dtr="false" t="normal">IF(AND(J214="", I214&lt;&gt;""), "0,0", IF(I214="", "", J214/I214*100))</f>
        <v>34.98895987665759</v>
      </c>
      <c r="L214" s="5" t="n"/>
      <c r="M214" s="5" t="n"/>
      <c r="N214" s="5" t="n"/>
      <c r="O214" s="5" t="n"/>
      <c r="P214" s="5" t="n"/>
      <c r="Q214" s="5" t="n"/>
      <c r="R214" s="5" t="n"/>
      <c r="S214" s="5" t="n"/>
      <c r="T214" s="5" t="n"/>
      <c r="U214" s="5" t="n"/>
      <c r="V214" s="5" t="n"/>
      <c r="W214" s="5" t="n"/>
      <c r="X214" s="5" t="n"/>
      <c r="Y214" s="5" t="n"/>
    </row>
    <row customFormat="true" ht="78.75" outlineLevel="0" r="215" s="31">
      <c r="A215" s="51" t="s">
        <v>410</v>
      </c>
      <c r="B215" s="52" t="s">
        <v>186</v>
      </c>
      <c r="C215" s="53" t="s">
        <v>181</v>
      </c>
      <c r="D215" s="53" t="s">
        <v>182</v>
      </c>
      <c r="E215" s="53" t="s">
        <v>411</v>
      </c>
      <c r="F215" s="53" t="s">
        <v>26</v>
      </c>
      <c r="G215" s="52" t="s">
        <v>184</v>
      </c>
      <c r="H215" s="52" t="n"/>
      <c r="I215" s="54" t="n">
        <v>49429.573</v>
      </c>
      <c r="J215" s="54" t="n">
        <v>9899.95628</v>
      </c>
      <c r="K215" s="55" t="n">
        <f aca="false" ca="false" dt2D="false" dtr="false" t="normal">IF(AND(J215="", I215&lt;&gt;""), "0,0", IF(I215="", "", J215/I215*100))</f>
        <v>20.028407447501117</v>
      </c>
      <c r="L215" s="5" t="n"/>
      <c r="M215" s="5" t="n"/>
      <c r="N215" s="5" t="n"/>
      <c r="O215" s="5" t="n"/>
      <c r="P215" s="5" t="n"/>
      <c r="Q215" s="5" t="n"/>
      <c r="R215" s="5" t="n"/>
      <c r="S215" s="5" t="n"/>
      <c r="T215" s="5" t="n"/>
      <c r="U215" s="5" t="n"/>
      <c r="V215" s="5" t="n"/>
      <c r="W215" s="5" t="n"/>
      <c r="X215" s="5" t="n"/>
      <c r="Y215" s="5" t="n"/>
    </row>
    <row customFormat="true" ht="78.75" outlineLevel="0" r="216" s="31">
      <c r="A216" s="51" t="s">
        <v>412</v>
      </c>
      <c r="B216" s="52" t="s">
        <v>189</v>
      </c>
      <c r="C216" s="53" t="s">
        <v>181</v>
      </c>
      <c r="D216" s="53" t="s">
        <v>182</v>
      </c>
      <c r="E216" s="53" t="s">
        <v>411</v>
      </c>
      <c r="F216" s="53" t="s">
        <v>26</v>
      </c>
      <c r="G216" s="52" t="s">
        <v>184</v>
      </c>
      <c r="H216" s="52" t="n"/>
      <c r="I216" s="54" t="n">
        <v>5701.278</v>
      </c>
      <c r="J216" s="54" t="n">
        <v>2630.07264</v>
      </c>
      <c r="K216" s="55" t="n">
        <f aca="false" ca="false" dt2D="false" dtr="false" t="normal">IF(AND(J216="", I216&lt;&gt;""), "0,0", IF(I216="", "", J216/I216*100))</f>
        <v>46.13128214410874</v>
      </c>
      <c r="L216" s="5" t="n"/>
      <c r="M216" s="5" t="n"/>
      <c r="N216" s="5" t="n"/>
      <c r="O216" s="5" t="n"/>
      <c r="P216" s="5" t="n"/>
      <c r="Q216" s="5" t="n"/>
      <c r="R216" s="5" t="n"/>
      <c r="S216" s="5" t="n"/>
      <c r="T216" s="5" t="n"/>
      <c r="U216" s="5" t="n"/>
      <c r="V216" s="5" t="n"/>
      <c r="W216" s="5" t="n"/>
      <c r="X216" s="5" t="n"/>
      <c r="Y216" s="5" t="n"/>
    </row>
    <row customFormat="true" ht="78.75" outlineLevel="0" r="217" s="31">
      <c r="A217" s="51" t="s">
        <v>413</v>
      </c>
      <c r="B217" s="52" t="s">
        <v>414</v>
      </c>
      <c r="C217" s="53" t="s">
        <v>181</v>
      </c>
      <c r="D217" s="53" t="s">
        <v>182</v>
      </c>
      <c r="E217" s="53" t="s">
        <v>415</v>
      </c>
      <c r="F217" s="53" t="s">
        <v>26</v>
      </c>
      <c r="G217" s="52" t="s">
        <v>184</v>
      </c>
      <c r="H217" s="52" t="n"/>
      <c r="I217" s="54" t="n">
        <v>117.61592</v>
      </c>
      <c r="J217" s="54" t="n">
        <v>117.61592</v>
      </c>
      <c r="K217" s="55" t="n">
        <f aca="false" ca="false" dt2D="false" dtr="false" t="normal">IF(AND(J217="", I217&lt;&gt;""), "0,0", IF(I217="", "", J217/I217*100))</f>
        <v>100</v>
      </c>
      <c r="L217" s="5" t="n"/>
      <c r="M217" s="5" t="n"/>
      <c r="N217" s="5" t="n"/>
      <c r="O217" s="5" t="n"/>
      <c r="P217" s="5" t="n"/>
      <c r="Q217" s="5" t="n"/>
      <c r="R217" s="5" t="n"/>
      <c r="S217" s="5" t="n"/>
      <c r="T217" s="5" t="n"/>
      <c r="U217" s="5" t="n"/>
      <c r="V217" s="5" t="n"/>
      <c r="W217" s="5" t="n"/>
      <c r="X217" s="5" t="n"/>
      <c r="Y217" s="5" t="n"/>
    </row>
    <row customFormat="true" ht="78.75" outlineLevel="0" r="218" s="31">
      <c r="A218" s="51" t="s">
        <v>416</v>
      </c>
      <c r="B218" s="52" t="s">
        <v>417</v>
      </c>
      <c r="C218" s="53" t="s">
        <v>181</v>
      </c>
      <c r="D218" s="53" t="s">
        <v>182</v>
      </c>
      <c r="E218" s="53" t="s">
        <v>415</v>
      </c>
      <c r="F218" s="53" t="s">
        <v>26</v>
      </c>
      <c r="G218" s="52" t="s">
        <v>184</v>
      </c>
      <c r="H218" s="52" t="n"/>
      <c r="I218" s="54" t="n">
        <v>2581.393</v>
      </c>
      <c r="J218" s="54" t="n">
        <v>1275.91957</v>
      </c>
      <c r="K218" s="55" t="n">
        <f aca="false" ca="false" dt2D="false" dtr="false" t="normal">IF(AND(J218="", I218&lt;&gt;""), "0,0", IF(I218="", "", J218/I218*100))</f>
        <v>49.4275598485004</v>
      </c>
      <c r="L218" s="5" t="n"/>
      <c r="M218" s="5" t="n"/>
      <c r="N218" s="5" t="n"/>
      <c r="O218" s="5" t="n"/>
      <c r="P218" s="5" t="n"/>
      <c r="Q218" s="5" t="n"/>
      <c r="R218" s="5" t="n"/>
      <c r="S218" s="5" t="n"/>
      <c r="T218" s="5" t="n"/>
      <c r="U218" s="5" t="n"/>
      <c r="V218" s="5" t="n"/>
      <c r="W218" s="5" t="n"/>
      <c r="X218" s="5" t="n"/>
      <c r="Y218" s="5" t="n"/>
    </row>
    <row customFormat="true" ht="78.75" outlineLevel="0" r="219" s="31">
      <c r="A219" s="51" t="s">
        <v>418</v>
      </c>
      <c r="B219" s="52" t="s">
        <v>419</v>
      </c>
      <c r="C219" s="53" t="s">
        <v>181</v>
      </c>
      <c r="D219" s="53" t="s">
        <v>182</v>
      </c>
      <c r="E219" s="53" t="s">
        <v>415</v>
      </c>
      <c r="F219" s="53" t="s">
        <v>26</v>
      </c>
      <c r="G219" s="52" t="s">
        <v>184</v>
      </c>
      <c r="H219" s="52" t="n"/>
      <c r="I219" s="54" t="n">
        <v>343.254</v>
      </c>
      <c r="J219" s="54" t="n">
        <v>341.254</v>
      </c>
      <c r="K219" s="55" t="n">
        <f aca="false" ca="false" dt2D="false" dtr="false" t="normal">IF(AND(J219="", I219&lt;&gt;""), "0,0", IF(I219="", "", J219/I219*100))</f>
        <v>99.41734109434995</v>
      </c>
      <c r="L219" s="5" t="n"/>
      <c r="M219" s="5" t="n"/>
      <c r="N219" s="5" t="n"/>
      <c r="O219" s="5" t="n"/>
      <c r="P219" s="5" t="n"/>
      <c r="Q219" s="5" t="n"/>
      <c r="R219" s="5" t="n"/>
      <c r="S219" s="5" t="n"/>
      <c r="T219" s="5" t="n"/>
      <c r="U219" s="5" t="n"/>
      <c r="V219" s="5" t="n"/>
      <c r="W219" s="5" t="n"/>
      <c r="X219" s="5" t="n"/>
      <c r="Y219" s="5" t="n"/>
    </row>
    <row customFormat="true" ht="78.75" outlineLevel="0" r="220" s="31">
      <c r="A220" s="51" t="s">
        <v>420</v>
      </c>
      <c r="B220" s="52" t="s">
        <v>421</v>
      </c>
      <c r="C220" s="53" t="s">
        <v>181</v>
      </c>
      <c r="D220" s="53" t="s">
        <v>182</v>
      </c>
      <c r="E220" s="53" t="s">
        <v>415</v>
      </c>
      <c r="F220" s="53" t="s">
        <v>26</v>
      </c>
      <c r="G220" s="52" t="s">
        <v>184</v>
      </c>
      <c r="H220" s="52" t="n"/>
      <c r="I220" s="54" t="n">
        <v>376.684</v>
      </c>
      <c r="J220" s="54" t="n">
        <v>226.684</v>
      </c>
      <c r="K220" s="55" t="n">
        <f aca="false" ca="false" dt2D="false" dtr="false" t="normal">IF(AND(J220="", I220&lt;&gt;""), "0,0", IF(I220="", "", J220/I220*100))</f>
        <v>60.17882362935511</v>
      </c>
      <c r="L220" s="5" t="n"/>
      <c r="M220" s="5" t="n"/>
      <c r="N220" s="5" t="n"/>
      <c r="O220" s="5" t="n"/>
      <c r="P220" s="5" t="n"/>
      <c r="Q220" s="5" t="n"/>
      <c r="R220" s="5" t="n"/>
      <c r="S220" s="5" t="n"/>
      <c r="T220" s="5" t="n"/>
      <c r="U220" s="5" t="n"/>
      <c r="V220" s="5" t="n"/>
      <c r="W220" s="5" t="n"/>
      <c r="X220" s="5" t="n"/>
      <c r="Y220" s="5" t="n"/>
    </row>
    <row customFormat="true" ht="78.75" outlineLevel="0" r="221" s="31">
      <c r="A221" s="51" t="s">
        <v>422</v>
      </c>
      <c r="B221" s="52" t="s">
        <v>423</v>
      </c>
      <c r="C221" s="53" t="s">
        <v>181</v>
      </c>
      <c r="D221" s="53" t="s">
        <v>182</v>
      </c>
      <c r="E221" s="53" t="s">
        <v>415</v>
      </c>
      <c r="F221" s="53" t="s">
        <v>26</v>
      </c>
      <c r="G221" s="52" t="s">
        <v>184</v>
      </c>
      <c r="H221" s="52" t="n"/>
      <c r="I221" s="54" t="n">
        <v>1750.441</v>
      </c>
      <c r="J221" s="54" t="n">
        <v>1523.078</v>
      </c>
      <c r="K221" s="55" t="n">
        <f aca="false" ca="false" dt2D="false" dtr="false" t="normal">IF(AND(J221="", I221&lt;&gt;""), "0,0", IF(I221="", "", J221/I221*100))</f>
        <v>87.01110177378158</v>
      </c>
      <c r="L221" s="5" t="n"/>
      <c r="M221" s="5" t="n"/>
      <c r="N221" s="5" t="n"/>
      <c r="O221" s="5" t="n"/>
      <c r="P221" s="5" t="n"/>
      <c r="Q221" s="5" t="n"/>
      <c r="R221" s="5" t="n"/>
      <c r="S221" s="5" t="n"/>
      <c r="T221" s="5" t="n"/>
      <c r="U221" s="5" t="n"/>
      <c r="V221" s="5" t="n"/>
      <c r="W221" s="5" t="n"/>
      <c r="X221" s="5" t="n"/>
      <c r="Y221" s="5" t="n"/>
    </row>
    <row customFormat="true" ht="94.5" outlineLevel="0" r="222" s="31">
      <c r="A222" s="51" t="s">
        <v>424</v>
      </c>
      <c r="B222" s="52" t="s">
        <v>425</v>
      </c>
      <c r="C222" s="53" t="s">
        <v>181</v>
      </c>
      <c r="D222" s="53" t="s">
        <v>182</v>
      </c>
      <c r="E222" s="53" t="s">
        <v>426</v>
      </c>
      <c r="F222" s="53" t="s">
        <v>73</v>
      </c>
      <c r="G222" s="52" t="s">
        <v>184</v>
      </c>
      <c r="H222" s="52" t="s">
        <v>75</v>
      </c>
      <c r="I222" s="54" t="n">
        <v>50000</v>
      </c>
      <c r="J222" s="54" t="n">
        <v>49476.52702</v>
      </c>
      <c r="K222" s="55" t="n">
        <f aca="false" ca="false" dt2D="false" dtr="false" t="normal">IF(AND(J222="", I222&lt;&gt;""), "0,0", IF(I222="", "", J222/I222*100))</f>
        <v>98.95305404</v>
      </c>
      <c r="L222" s="5" t="n"/>
      <c r="M222" s="5" t="n"/>
      <c r="N222" s="5" t="n"/>
      <c r="O222" s="5" t="n"/>
      <c r="P222" s="5" t="n"/>
      <c r="Q222" s="5" t="n"/>
      <c r="R222" s="5" t="n"/>
      <c r="S222" s="5" t="n"/>
      <c r="T222" s="5" t="n"/>
      <c r="U222" s="5" t="n"/>
      <c r="V222" s="5" t="n"/>
      <c r="W222" s="5" t="n"/>
      <c r="X222" s="5" t="n"/>
      <c r="Y222" s="5" t="n"/>
    </row>
    <row customFormat="true" ht="78.75" outlineLevel="0" r="223" s="31">
      <c r="A223" s="51" t="s">
        <v>427</v>
      </c>
      <c r="B223" s="52" t="s">
        <v>428</v>
      </c>
      <c r="C223" s="53" t="s">
        <v>181</v>
      </c>
      <c r="D223" s="53" t="s">
        <v>182</v>
      </c>
      <c r="E223" s="53" t="s">
        <v>426</v>
      </c>
      <c r="F223" s="53" t="s">
        <v>73</v>
      </c>
      <c r="G223" s="52" t="s">
        <v>184</v>
      </c>
      <c r="H223" s="52" t="s">
        <v>75</v>
      </c>
      <c r="I223" s="54" t="n">
        <v>22480.87365</v>
      </c>
      <c r="J223" s="54" t="n"/>
      <c r="K223" s="55" t="str">
        <f aca="false" ca="false" dt2D="false" dtr="false" t="normal">IF(AND(J223="", I223&lt;&gt;""), "0,0", IF(I223="", "", J223/I223*100))</f>
        <v>0,0</v>
      </c>
      <c r="L223" s="5" t="n"/>
      <c r="M223" s="5" t="n"/>
      <c r="N223" s="5" t="n"/>
      <c r="O223" s="5" t="n"/>
      <c r="P223" s="5" t="n"/>
      <c r="Q223" s="5" t="n"/>
      <c r="R223" s="5" t="n"/>
      <c r="S223" s="5" t="n"/>
      <c r="T223" s="5" t="n"/>
      <c r="U223" s="5" t="n"/>
      <c r="V223" s="5" t="n"/>
      <c r="W223" s="5" t="n"/>
      <c r="X223" s="5" t="n"/>
      <c r="Y223" s="5" t="n"/>
    </row>
    <row customFormat="true" ht="78.75" outlineLevel="0" r="224" s="31">
      <c r="A224" s="51" t="s">
        <v>429</v>
      </c>
      <c r="B224" s="52" t="s">
        <v>191</v>
      </c>
      <c r="C224" s="53" t="s">
        <v>181</v>
      </c>
      <c r="D224" s="53" t="s">
        <v>182</v>
      </c>
      <c r="E224" s="53" t="s">
        <v>192</v>
      </c>
      <c r="F224" s="53" t="s">
        <v>26</v>
      </c>
      <c r="G224" s="52" t="s">
        <v>184</v>
      </c>
      <c r="H224" s="52" t="n"/>
      <c r="I224" s="54" t="n">
        <v>5380.50101</v>
      </c>
      <c r="J224" s="54" t="n">
        <v>5288.90428</v>
      </c>
      <c r="K224" s="55" t="n">
        <f aca="false" ca="false" dt2D="false" dtr="false" t="normal">IF(AND(J224="", I224&lt;&gt;""), "0,0", IF(I224="", "", J224/I224*100))</f>
        <v>98.29761708380387</v>
      </c>
      <c r="L224" s="5" t="n"/>
      <c r="M224" s="5" t="n"/>
      <c r="N224" s="5" t="n"/>
      <c r="O224" s="5" t="n"/>
      <c r="P224" s="5" t="n"/>
      <c r="Q224" s="5" t="n"/>
      <c r="R224" s="5" t="n"/>
      <c r="S224" s="5" t="n"/>
      <c r="T224" s="5" t="n"/>
      <c r="U224" s="5" t="n"/>
      <c r="V224" s="5" t="n"/>
      <c r="W224" s="5" t="n"/>
      <c r="X224" s="5" t="n"/>
      <c r="Y224" s="5" t="n"/>
    </row>
    <row customFormat="true" ht="78.75" outlineLevel="0" r="225" s="31">
      <c r="A225" s="51" t="s">
        <v>430</v>
      </c>
      <c r="B225" s="52" t="s">
        <v>194</v>
      </c>
      <c r="C225" s="53" t="s">
        <v>181</v>
      </c>
      <c r="D225" s="53" t="s">
        <v>182</v>
      </c>
      <c r="E225" s="53" t="s">
        <v>195</v>
      </c>
      <c r="F225" s="53" t="s">
        <v>26</v>
      </c>
      <c r="G225" s="52" t="s">
        <v>184</v>
      </c>
      <c r="H225" s="52" t="n"/>
      <c r="I225" s="54" t="n">
        <v>227239.133</v>
      </c>
      <c r="J225" s="54" t="n">
        <v>54346.58462</v>
      </c>
      <c r="K225" s="55" t="n">
        <f aca="false" ca="false" dt2D="false" dtr="false" t="normal">IF(AND(J225="", I225&lt;&gt;""), "0,0", IF(I225="", "", J225/I225*100))</f>
        <v>23.916032376342503</v>
      </c>
      <c r="L225" s="5" t="n"/>
      <c r="M225" s="5" t="n"/>
      <c r="N225" s="5" t="n"/>
      <c r="O225" s="5" t="n"/>
      <c r="P225" s="5" t="n"/>
      <c r="Q225" s="5" t="n"/>
      <c r="R225" s="5" t="n"/>
      <c r="S225" s="5" t="n"/>
      <c r="T225" s="5" t="n"/>
      <c r="U225" s="5" t="n"/>
      <c r="V225" s="5" t="n"/>
      <c r="W225" s="5" t="n"/>
      <c r="X225" s="5" t="n"/>
      <c r="Y225" s="5" t="n"/>
    </row>
    <row customFormat="true" ht="78.75" outlineLevel="0" r="226" s="31">
      <c r="A226" s="51" t="s">
        <v>431</v>
      </c>
      <c r="B226" s="52" t="s">
        <v>197</v>
      </c>
      <c r="C226" s="53" t="s">
        <v>181</v>
      </c>
      <c r="D226" s="53" t="s">
        <v>182</v>
      </c>
      <c r="E226" s="53" t="s">
        <v>198</v>
      </c>
      <c r="F226" s="53" t="s">
        <v>26</v>
      </c>
      <c r="G226" s="52" t="s">
        <v>184</v>
      </c>
      <c r="H226" s="52" t="n"/>
      <c r="I226" s="54" t="n">
        <v>5825</v>
      </c>
      <c r="J226" s="54" t="n">
        <v>5681.85913</v>
      </c>
      <c r="K226" s="55" t="n">
        <f aca="false" ca="false" dt2D="false" dtr="false" t="normal">IF(AND(J226="", I226&lt;&gt;""), "0,0", IF(I226="", "", J226/I226*100))</f>
        <v>97.54264600858369</v>
      </c>
      <c r="L226" s="5" t="n"/>
      <c r="M226" s="5" t="n"/>
      <c r="N226" s="5" t="n"/>
      <c r="O226" s="5" t="n"/>
      <c r="P226" s="5" t="n"/>
      <c r="Q226" s="5" t="n"/>
      <c r="R226" s="5" t="n"/>
      <c r="S226" s="5" t="n"/>
      <c r="T226" s="5" t="n"/>
      <c r="U226" s="5" t="n"/>
      <c r="V226" s="5" t="n"/>
      <c r="W226" s="5" t="n"/>
      <c r="X226" s="5" t="n"/>
      <c r="Y226" s="5" t="n"/>
    </row>
    <row customFormat="true" ht="78.75" outlineLevel="0" r="227" s="31">
      <c r="A227" s="51" t="s">
        <v>432</v>
      </c>
      <c r="B227" s="52" t="s">
        <v>200</v>
      </c>
      <c r="C227" s="53" t="s">
        <v>181</v>
      </c>
      <c r="D227" s="53" t="s">
        <v>182</v>
      </c>
      <c r="E227" s="53" t="s">
        <v>198</v>
      </c>
      <c r="F227" s="53" t="s">
        <v>26</v>
      </c>
      <c r="G227" s="52" t="s">
        <v>184</v>
      </c>
      <c r="H227" s="52" t="n"/>
      <c r="I227" s="54" t="n">
        <v>8774</v>
      </c>
      <c r="J227" s="54" t="n">
        <v>8554.14974</v>
      </c>
      <c r="K227" s="55" t="n">
        <f aca="false" ca="false" dt2D="false" dtr="false" t="normal">IF(AND(J227="", I227&lt;&gt;""), "0,0", IF(I227="", "", J227/I227*100))</f>
        <v>97.49429838158196</v>
      </c>
      <c r="L227" s="5" t="n"/>
      <c r="M227" s="5" t="n"/>
      <c r="N227" s="5" t="n"/>
      <c r="O227" s="5" t="n"/>
      <c r="P227" s="5" t="n"/>
      <c r="Q227" s="5" t="n"/>
      <c r="R227" s="5" t="n"/>
      <c r="S227" s="5" t="n"/>
      <c r="T227" s="5" t="n"/>
      <c r="U227" s="5" t="n"/>
      <c r="V227" s="5" t="n"/>
      <c r="W227" s="5" t="n"/>
      <c r="X227" s="5" t="n"/>
      <c r="Y227" s="5" t="n"/>
    </row>
    <row customFormat="true" ht="31.5" outlineLevel="0" r="228" s="31">
      <c r="A228" s="44" t="s">
        <v>433</v>
      </c>
      <c r="B228" s="45" t="s">
        <v>434</v>
      </c>
      <c r="C228" s="46" t="n"/>
      <c r="D228" s="46" t="n"/>
      <c r="E228" s="46" t="n"/>
      <c r="F228" s="46" t="n"/>
      <c r="G228" s="47" t="n"/>
      <c r="H228" s="48" t="n"/>
      <c r="I228" s="49" t="n">
        <v>23249.559</v>
      </c>
      <c r="J228" s="49" t="n"/>
      <c r="K228" s="50" t="str">
        <f aca="false" ca="false" dt2D="false" dtr="false" t="normal">IF(AND(J228="", I228&lt;&gt;""), "0,0", IF(I228="", "", J228/I228*100))</f>
        <v>0,0</v>
      </c>
      <c r="L228" s="5" t="n"/>
      <c r="M228" s="5" t="n"/>
      <c r="N228" s="5" t="n"/>
      <c r="O228" s="5" t="n"/>
      <c r="P228" s="5" t="n"/>
      <c r="Q228" s="5" t="n"/>
      <c r="R228" s="5" t="n"/>
      <c r="S228" s="5" t="n"/>
      <c r="T228" s="5" t="n"/>
      <c r="U228" s="5" t="n"/>
      <c r="V228" s="5" t="n"/>
      <c r="W228" s="5" t="n"/>
      <c r="X228" s="5" t="n"/>
      <c r="Y228" s="5" t="n"/>
    </row>
    <row customFormat="true" ht="78.75" outlineLevel="0" r="229" s="31">
      <c r="A229" s="51" t="s">
        <v>435</v>
      </c>
      <c r="B229" s="52" t="s">
        <v>436</v>
      </c>
      <c r="C229" s="53" t="s">
        <v>181</v>
      </c>
      <c r="D229" s="53" t="s">
        <v>182</v>
      </c>
      <c r="E229" s="53" t="s">
        <v>437</v>
      </c>
      <c r="F229" s="53" t="s">
        <v>26</v>
      </c>
      <c r="G229" s="52" t="s">
        <v>184</v>
      </c>
      <c r="H229" s="52" t="n"/>
      <c r="I229" s="54" t="n">
        <v>23249.559</v>
      </c>
      <c r="J229" s="54" t="n"/>
      <c r="K229" s="55" t="str">
        <f aca="false" ca="false" dt2D="false" dtr="false" t="normal">IF(AND(J229="", I229&lt;&gt;""), "0,0", IF(I229="", "", J229/I229*100))</f>
        <v>0,0</v>
      </c>
      <c r="L229" s="5" t="n"/>
      <c r="M229" s="5" t="n"/>
      <c r="N229" s="5" t="n"/>
      <c r="O229" s="5" t="n"/>
      <c r="P229" s="5" t="n"/>
      <c r="Q229" s="5" t="n"/>
      <c r="R229" s="5" t="n"/>
      <c r="S229" s="5" t="n"/>
      <c r="T229" s="5" t="n"/>
      <c r="U229" s="5" t="n"/>
      <c r="V229" s="5" t="n"/>
      <c r="W229" s="5" t="n"/>
      <c r="X229" s="5" t="n"/>
      <c r="Y229" s="5" t="n"/>
    </row>
    <row customFormat="true" ht="15.75" outlineLevel="0" r="230" s="31">
      <c r="A230" s="44" t="s">
        <v>438</v>
      </c>
      <c r="B230" s="45" t="s">
        <v>439</v>
      </c>
      <c r="C230" s="46" t="n"/>
      <c r="D230" s="46" t="n"/>
      <c r="E230" s="46" t="n"/>
      <c r="F230" s="46" t="n"/>
      <c r="G230" s="47" t="n"/>
      <c r="H230" s="48" t="n"/>
      <c r="I230" s="49" t="n">
        <v>309194.425</v>
      </c>
      <c r="J230" s="49" t="n">
        <v>193105.625</v>
      </c>
      <c r="K230" s="50" t="n">
        <f aca="false" ca="false" dt2D="false" dtr="false" t="normal">IF(AND(J230="", I230&lt;&gt;""), "0,0", IF(I230="", "", J230/I230*100))</f>
        <v>62.45443299956007</v>
      </c>
      <c r="L230" s="5" t="n"/>
      <c r="M230" s="5" t="n"/>
      <c r="N230" s="5" t="n"/>
      <c r="O230" s="5" t="n"/>
      <c r="P230" s="5" t="n"/>
      <c r="Q230" s="5" t="n"/>
      <c r="R230" s="5" t="n"/>
      <c r="S230" s="5" t="n"/>
      <c r="T230" s="5" t="n"/>
      <c r="U230" s="5" t="n"/>
      <c r="V230" s="5" t="n"/>
      <c r="W230" s="5" t="n"/>
      <c r="X230" s="5" t="n"/>
      <c r="Y230" s="5" t="n"/>
    </row>
    <row customFormat="true" ht="78.75" outlineLevel="0" r="231" s="31">
      <c r="A231" s="51" t="s">
        <v>440</v>
      </c>
      <c r="B231" s="52" t="s">
        <v>441</v>
      </c>
      <c r="C231" s="53" t="s">
        <v>181</v>
      </c>
      <c r="D231" s="53" t="s">
        <v>442</v>
      </c>
      <c r="E231" s="53" t="s">
        <v>443</v>
      </c>
      <c r="F231" s="53" t="s">
        <v>26</v>
      </c>
      <c r="G231" s="52" t="s">
        <v>184</v>
      </c>
      <c r="H231" s="52" t="n"/>
      <c r="I231" s="54" t="n">
        <v>100000</v>
      </c>
      <c r="J231" s="54" t="n">
        <v>50000</v>
      </c>
      <c r="K231" s="55" t="n">
        <f aca="false" ca="false" dt2D="false" dtr="false" t="normal">IF(AND(J231="", I231&lt;&gt;""), "0,0", IF(I231="", "", J231/I231*100))</f>
        <v>50</v>
      </c>
      <c r="L231" s="5" t="n"/>
      <c r="M231" s="5" t="n"/>
      <c r="N231" s="5" t="n"/>
      <c r="O231" s="5" t="n"/>
      <c r="P231" s="5" t="n"/>
      <c r="Q231" s="5" t="n"/>
      <c r="R231" s="5" t="n"/>
      <c r="S231" s="5" t="n"/>
      <c r="T231" s="5" t="n"/>
      <c r="U231" s="5" t="n"/>
      <c r="V231" s="5" t="n"/>
      <c r="W231" s="5" t="n"/>
      <c r="X231" s="5" t="n"/>
      <c r="Y231" s="5" t="n"/>
    </row>
    <row customFormat="true" ht="78.75" outlineLevel="0" r="232" s="31">
      <c r="A232" s="51" t="s">
        <v>444</v>
      </c>
      <c r="B232" s="52" t="s">
        <v>445</v>
      </c>
      <c r="C232" s="53" t="s">
        <v>181</v>
      </c>
      <c r="D232" s="53" t="s">
        <v>442</v>
      </c>
      <c r="E232" s="53" t="s">
        <v>443</v>
      </c>
      <c r="F232" s="53" t="s">
        <v>26</v>
      </c>
      <c r="G232" s="52" t="s">
        <v>184</v>
      </c>
      <c r="H232" s="52" t="n"/>
      <c r="I232" s="54" t="n">
        <v>164728.8</v>
      </c>
      <c r="J232" s="54" t="n">
        <v>98640</v>
      </c>
      <c r="K232" s="55" t="n">
        <f aca="false" ca="false" dt2D="false" dtr="false" t="normal">IF(AND(J232="", I232&lt;&gt;""), "0,0", IF(I232="", "", J232/I232*100))</f>
        <v>59.88023952095809</v>
      </c>
      <c r="L232" s="5" t="n"/>
      <c r="M232" s="5" t="n"/>
      <c r="N232" s="5" t="n"/>
      <c r="O232" s="5" t="n"/>
      <c r="P232" s="5" t="n"/>
      <c r="Q232" s="5" t="n"/>
      <c r="R232" s="5" t="n"/>
      <c r="S232" s="5" t="n"/>
      <c r="T232" s="5" t="n"/>
      <c r="U232" s="5" t="n"/>
      <c r="V232" s="5" t="n"/>
      <c r="W232" s="5" t="n"/>
      <c r="X232" s="5" t="n"/>
      <c r="Y232" s="5" t="n"/>
    </row>
    <row customFormat="true" ht="78.75" outlineLevel="0" r="233" s="31">
      <c r="A233" s="51" t="s">
        <v>446</v>
      </c>
      <c r="B233" s="52" t="s">
        <v>447</v>
      </c>
      <c r="C233" s="53" t="s">
        <v>181</v>
      </c>
      <c r="D233" s="53" t="s">
        <v>442</v>
      </c>
      <c r="E233" s="53" t="s">
        <v>443</v>
      </c>
      <c r="F233" s="53" t="s">
        <v>26</v>
      </c>
      <c r="G233" s="52" t="s">
        <v>184</v>
      </c>
      <c r="H233" s="52" t="n"/>
      <c r="I233" s="54" t="n">
        <v>44465.625</v>
      </c>
      <c r="J233" s="54" t="n">
        <v>44465.625</v>
      </c>
      <c r="K233" s="55" t="n">
        <f aca="false" ca="false" dt2D="false" dtr="false" t="normal">IF(AND(J233="", I233&lt;&gt;""), "0,0", IF(I233="", "", J233/I233*100))</f>
        <v>100</v>
      </c>
      <c r="L233" s="5" t="n"/>
      <c r="M233" s="5" t="n"/>
      <c r="N233" s="5" t="n"/>
      <c r="O233" s="5" t="n"/>
      <c r="P233" s="5" t="n"/>
      <c r="Q233" s="5" t="n"/>
      <c r="R233" s="5" t="n"/>
      <c r="S233" s="5" t="n"/>
      <c r="T233" s="5" t="n"/>
      <c r="U233" s="5" t="n"/>
      <c r="V233" s="5" t="n"/>
      <c r="W233" s="5" t="n"/>
      <c r="X233" s="5" t="n"/>
      <c r="Y233" s="5" t="n"/>
    </row>
    <row customFormat="true" ht="63" outlineLevel="0" r="234" s="31">
      <c r="A234" s="44" t="s">
        <v>219</v>
      </c>
      <c r="B234" s="45" t="s">
        <v>448</v>
      </c>
      <c r="C234" s="46" t="n"/>
      <c r="D234" s="46" t="n"/>
      <c r="E234" s="46" t="n"/>
      <c r="F234" s="46" t="n"/>
      <c r="G234" s="47" t="n"/>
      <c r="H234" s="48" t="n"/>
      <c r="I234" s="49" t="n">
        <v>36213.7721</v>
      </c>
      <c r="J234" s="49" t="n"/>
      <c r="K234" s="50" t="str">
        <f aca="false" ca="false" dt2D="false" dtr="false" t="normal">IF(AND(J234="", I234&lt;&gt;""), "0,0", IF(I234="", "", J234/I234*100))</f>
        <v>0,0</v>
      </c>
      <c r="L234" s="5" t="n"/>
      <c r="M234" s="5" t="n"/>
      <c r="N234" s="5" t="n"/>
      <c r="O234" s="5" t="n"/>
      <c r="P234" s="5" t="n"/>
      <c r="Q234" s="5" t="n"/>
      <c r="R234" s="5" t="n"/>
      <c r="S234" s="5" t="n"/>
      <c r="T234" s="5" t="n"/>
      <c r="U234" s="5" t="n"/>
      <c r="V234" s="5" t="n"/>
      <c r="W234" s="5" t="n"/>
      <c r="X234" s="5" t="n"/>
      <c r="Y234" s="5" t="n"/>
    </row>
    <row customFormat="true" ht="31.5" outlineLevel="0" r="235" s="31">
      <c r="A235" s="44" t="s">
        <v>221</v>
      </c>
      <c r="B235" s="45" t="s">
        <v>449</v>
      </c>
      <c r="C235" s="46" t="n"/>
      <c r="D235" s="46" t="n"/>
      <c r="E235" s="46" t="n"/>
      <c r="F235" s="46" t="n"/>
      <c r="G235" s="47" t="n"/>
      <c r="H235" s="48" t="n"/>
      <c r="I235" s="49" t="n">
        <v>36213.7721</v>
      </c>
      <c r="J235" s="49" t="n"/>
      <c r="K235" s="50" t="str">
        <f aca="false" ca="false" dt2D="false" dtr="false" t="normal">IF(AND(J235="", I235&lt;&gt;""), "0,0", IF(I235="", "", J235/I235*100))</f>
        <v>0,0</v>
      </c>
      <c r="L235" s="5" t="n"/>
      <c r="M235" s="5" t="n"/>
      <c r="N235" s="5" t="n"/>
      <c r="O235" s="5" t="n"/>
      <c r="P235" s="5" t="n"/>
      <c r="Q235" s="5" t="n"/>
      <c r="R235" s="5" t="n"/>
      <c r="S235" s="5" t="n"/>
      <c r="T235" s="5" t="n"/>
      <c r="U235" s="5" t="n"/>
      <c r="V235" s="5" t="n"/>
      <c r="W235" s="5" t="n"/>
      <c r="X235" s="5" t="n"/>
      <c r="Y235" s="5" t="n"/>
    </row>
    <row customFormat="true" ht="63" outlineLevel="0" r="236" s="31">
      <c r="A236" s="51" t="s">
        <v>223</v>
      </c>
      <c r="B236" s="52" t="s">
        <v>450</v>
      </c>
      <c r="C236" s="53" t="s">
        <v>451</v>
      </c>
      <c r="D236" s="53" t="s">
        <v>452</v>
      </c>
      <c r="E236" s="53" t="s">
        <v>453</v>
      </c>
      <c r="F236" s="53" t="s">
        <v>26</v>
      </c>
      <c r="G236" s="52" t="s">
        <v>454</v>
      </c>
      <c r="H236" s="52" t="n"/>
      <c r="I236" s="54" t="n">
        <v>3359.99813</v>
      </c>
      <c r="J236" s="54" t="n"/>
      <c r="K236" s="55" t="str">
        <f aca="false" ca="false" dt2D="false" dtr="false" t="normal">IF(AND(J236="", I236&lt;&gt;""), "0,0", IF(I236="", "", J236/I236*100))</f>
        <v>0,0</v>
      </c>
      <c r="L236" s="5" t="n"/>
      <c r="M236" s="5" t="n"/>
      <c r="N236" s="5" t="n"/>
      <c r="O236" s="5" t="n"/>
      <c r="P236" s="5" t="n"/>
      <c r="Q236" s="5" t="n"/>
      <c r="R236" s="5" t="n"/>
      <c r="S236" s="5" t="n"/>
      <c r="T236" s="5" t="n"/>
      <c r="U236" s="5" t="n"/>
      <c r="V236" s="5" t="n"/>
      <c r="W236" s="5" t="n"/>
      <c r="X236" s="5" t="n"/>
      <c r="Y236" s="5" t="n"/>
    </row>
    <row customFormat="true" ht="78.75" outlineLevel="0" r="237" s="31">
      <c r="A237" s="51" t="s">
        <v>455</v>
      </c>
      <c r="B237" s="52" t="s">
        <v>456</v>
      </c>
      <c r="C237" s="53" t="s">
        <v>451</v>
      </c>
      <c r="D237" s="53" t="s">
        <v>452</v>
      </c>
      <c r="E237" s="53" t="s">
        <v>453</v>
      </c>
      <c r="F237" s="53" t="s">
        <v>26</v>
      </c>
      <c r="G237" s="52" t="s">
        <v>454</v>
      </c>
      <c r="H237" s="52" t="n"/>
      <c r="I237" s="54" t="n">
        <v>32853.77397</v>
      </c>
      <c r="J237" s="54" t="n"/>
      <c r="K237" s="55" t="str">
        <f aca="false" ca="false" dt2D="false" dtr="false" t="normal">IF(AND(J237="", I237&lt;&gt;""), "0,0", IF(I237="", "", J237/I237*100))</f>
        <v>0,0</v>
      </c>
      <c r="L237" s="5" t="n"/>
      <c r="M237" s="5" t="n"/>
      <c r="N237" s="5" t="n"/>
      <c r="O237" s="5" t="n"/>
      <c r="P237" s="5" t="n"/>
      <c r="Q237" s="5" t="n"/>
      <c r="R237" s="5" t="n"/>
      <c r="S237" s="5" t="n"/>
      <c r="T237" s="5" t="n"/>
      <c r="U237" s="5" t="n"/>
      <c r="V237" s="5" t="n"/>
      <c r="W237" s="5" t="n"/>
      <c r="X237" s="5" t="n"/>
      <c r="Y237" s="5" t="n"/>
    </row>
    <row customFormat="true" ht="31.5" outlineLevel="0" r="238" s="31">
      <c r="A238" s="44" t="s">
        <v>457</v>
      </c>
      <c r="B238" s="45" t="s">
        <v>458</v>
      </c>
      <c r="C238" s="46" t="n"/>
      <c r="D238" s="46" t="n"/>
      <c r="E238" s="46" t="n"/>
      <c r="F238" s="46" t="n"/>
      <c r="G238" s="47" t="n"/>
      <c r="H238" s="48" t="n"/>
      <c r="I238" s="49" t="n">
        <v>501</v>
      </c>
      <c r="J238" s="49" t="n">
        <v>350</v>
      </c>
      <c r="K238" s="50" t="n">
        <f aca="false" ca="false" dt2D="false" dtr="false" t="normal">IF(AND(J238="", I238&lt;&gt;""), "0,0", IF(I238="", "", J238/I238*100))</f>
        <v>69.86027944111777</v>
      </c>
      <c r="L238" s="5" t="n"/>
      <c r="M238" s="5" t="n"/>
      <c r="N238" s="5" t="n"/>
      <c r="O238" s="5" t="n"/>
      <c r="P238" s="5" t="n"/>
      <c r="Q238" s="5" t="n"/>
      <c r="R238" s="5" t="n"/>
      <c r="S238" s="5" t="n"/>
      <c r="T238" s="5" t="n"/>
      <c r="U238" s="5" t="n"/>
      <c r="V238" s="5" t="n"/>
      <c r="W238" s="5" t="n"/>
      <c r="X238" s="5" t="n"/>
      <c r="Y238" s="5" t="n"/>
    </row>
    <row customFormat="true" ht="63" outlineLevel="0" r="239" s="31">
      <c r="A239" s="44" t="s">
        <v>459</v>
      </c>
      <c r="B239" s="45" t="s">
        <v>460</v>
      </c>
      <c r="C239" s="46" t="n"/>
      <c r="D239" s="46" t="n"/>
      <c r="E239" s="46" t="n"/>
      <c r="F239" s="46" t="n"/>
      <c r="G239" s="47" t="n"/>
      <c r="H239" s="48" t="n"/>
      <c r="I239" s="49" t="n">
        <v>501</v>
      </c>
      <c r="J239" s="49" t="n">
        <v>350</v>
      </c>
      <c r="K239" s="50" t="n">
        <f aca="false" ca="false" dt2D="false" dtr="false" t="normal">IF(AND(J239="", I239&lt;&gt;""), "0,0", IF(I239="", "", J239/I239*100))</f>
        <v>69.86027944111777</v>
      </c>
      <c r="L239" s="5" t="n"/>
      <c r="M239" s="5" t="n"/>
      <c r="N239" s="5" t="n"/>
      <c r="O239" s="5" t="n"/>
      <c r="P239" s="5" t="n"/>
      <c r="Q239" s="5" t="n"/>
      <c r="R239" s="5" t="n"/>
      <c r="S239" s="5" t="n"/>
      <c r="T239" s="5" t="n"/>
      <c r="U239" s="5" t="n"/>
      <c r="V239" s="5" t="n"/>
      <c r="W239" s="5" t="n"/>
      <c r="X239" s="5" t="n"/>
      <c r="Y239" s="5" t="n"/>
    </row>
    <row customFormat="true" ht="63" outlineLevel="0" r="240" s="31">
      <c r="A240" s="51" t="s">
        <v>461</v>
      </c>
      <c r="B240" s="52" t="s">
        <v>462</v>
      </c>
      <c r="C240" s="53" t="s">
        <v>463</v>
      </c>
      <c r="D240" s="53" t="s">
        <v>464</v>
      </c>
      <c r="E240" s="53" t="s">
        <v>465</v>
      </c>
      <c r="F240" s="53" t="s">
        <v>26</v>
      </c>
      <c r="G240" s="52" t="s">
        <v>466</v>
      </c>
      <c r="H240" s="52" t="n"/>
      <c r="I240" s="54" t="n">
        <v>1</v>
      </c>
      <c r="J240" s="54" t="n"/>
      <c r="K240" s="55" t="str">
        <f aca="false" ca="false" dt2D="false" dtr="false" t="normal">IF(AND(J240="", I240&lt;&gt;""), "0,0", IF(I240="", "", J240/I240*100))</f>
        <v>0,0</v>
      </c>
      <c r="L240" s="5" t="n"/>
      <c r="M240" s="5" t="n"/>
      <c r="N240" s="5" t="n"/>
      <c r="O240" s="5" t="n"/>
      <c r="P240" s="5" t="n"/>
      <c r="Q240" s="5" t="n"/>
      <c r="R240" s="5" t="n"/>
      <c r="S240" s="5" t="n"/>
      <c r="T240" s="5" t="n"/>
      <c r="U240" s="5" t="n"/>
      <c r="V240" s="5" t="n"/>
      <c r="W240" s="5" t="n"/>
      <c r="X240" s="5" t="n"/>
      <c r="Y240" s="5" t="n"/>
    </row>
    <row customFormat="true" ht="63" outlineLevel="0" r="241" s="31">
      <c r="A241" s="51" t="s">
        <v>467</v>
      </c>
      <c r="B241" s="52" t="s">
        <v>468</v>
      </c>
      <c r="C241" s="53" t="s">
        <v>463</v>
      </c>
      <c r="D241" s="53" t="s">
        <v>464</v>
      </c>
      <c r="E241" s="53" t="s">
        <v>465</v>
      </c>
      <c r="F241" s="53" t="s">
        <v>26</v>
      </c>
      <c r="G241" s="52" t="s">
        <v>466</v>
      </c>
      <c r="H241" s="52" t="n"/>
      <c r="I241" s="54" t="n">
        <v>500</v>
      </c>
      <c r="J241" s="54" t="n">
        <v>350</v>
      </c>
      <c r="K241" s="55" t="n">
        <f aca="false" ca="false" dt2D="false" dtr="false" t="normal">IF(AND(J241="", I241&lt;&gt;""), "0,0", IF(I241="", "", J241/I241*100))</f>
        <v>70</v>
      </c>
      <c r="L241" s="5" t="n"/>
      <c r="M241" s="5" t="n"/>
      <c r="N241" s="5" t="n"/>
      <c r="O241" s="5" t="n"/>
      <c r="P241" s="5" t="n"/>
      <c r="Q241" s="5" t="n"/>
      <c r="R241" s="5" t="n"/>
      <c r="S241" s="5" t="n"/>
      <c r="T241" s="5" t="n"/>
      <c r="U241" s="5" t="n"/>
      <c r="V241" s="5" t="n"/>
      <c r="W241" s="5" t="n"/>
      <c r="X241" s="5" t="n"/>
      <c r="Y241" s="5" t="n"/>
    </row>
    <row customFormat="true" ht="47.25" outlineLevel="0" r="242" s="31">
      <c r="A242" s="44" t="s">
        <v>469</v>
      </c>
      <c r="B242" s="45" t="s">
        <v>470</v>
      </c>
      <c r="C242" s="46" t="n"/>
      <c r="D242" s="46" t="n"/>
      <c r="E242" s="46" t="n"/>
      <c r="F242" s="46" t="n"/>
      <c r="G242" s="47" t="n"/>
      <c r="H242" s="48" t="n"/>
      <c r="I242" s="49" t="n">
        <v>65662.25093</v>
      </c>
      <c r="J242" s="49" t="n">
        <v>65661.58172</v>
      </c>
      <c r="K242" s="50" t="n">
        <f aca="false" ca="false" dt2D="false" dtr="false" t="normal">IF(AND(J242="", I242&lt;&gt;""), "0,0", IF(I242="", "", J242/I242*100))</f>
        <v>99.99898082994336</v>
      </c>
      <c r="L242" s="5" t="n"/>
      <c r="M242" s="5" t="n"/>
      <c r="N242" s="5" t="n"/>
      <c r="O242" s="5" t="n"/>
      <c r="P242" s="5" t="n"/>
      <c r="Q242" s="5" t="n"/>
      <c r="R242" s="5" t="n"/>
      <c r="S242" s="5" t="n"/>
      <c r="T242" s="5" t="n"/>
      <c r="U242" s="5" t="n"/>
      <c r="V242" s="5" t="n"/>
      <c r="W242" s="5" t="n"/>
      <c r="X242" s="5" t="n"/>
      <c r="Y242" s="5" t="n"/>
    </row>
    <row customFormat="true" ht="47.25" outlineLevel="0" r="243" s="31">
      <c r="A243" s="44" t="s">
        <v>471</v>
      </c>
      <c r="B243" s="45" t="s">
        <v>472</v>
      </c>
      <c r="C243" s="46" t="n"/>
      <c r="D243" s="46" t="n"/>
      <c r="E243" s="46" t="n"/>
      <c r="F243" s="46" t="n"/>
      <c r="G243" s="47" t="n"/>
      <c r="H243" s="48" t="n"/>
      <c r="I243" s="49" t="n">
        <v>65662.25093</v>
      </c>
      <c r="J243" s="49" t="n">
        <v>65661.58172</v>
      </c>
      <c r="K243" s="50" t="n">
        <f aca="false" ca="false" dt2D="false" dtr="false" t="normal">IF(AND(J243="", I243&lt;&gt;""), "0,0", IF(I243="", "", J243/I243*100))</f>
        <v>99.99898082994336</v>
      </c>
      <c r="L243" s="5" t="n"/>
      <c r="M243" s="5" t="n"/>
      <c r="N243" s="5" t="n"/>
      <c r="O243" s="5" t="n"/>
      <c r="P243" s="5" t="n"/>
      <c r="Q243" s="5" t="n"/>
      <c r="R243" s="5" t="n"/>
      <c r="S243" s="5" t="n"/>
      <c r="T243" s="5" t="n"/>
      <c r="U243" s="5" t="n"/>
      <c r="V243" s="5" t="n"/>
      <c r="W243" s="5" t="n"/>
      <c r="X243" s="5" t="n"/>
      <c r="Y243" s="5" t="n"/>
    </row>
    <row customFormat="true" ht="63" outlineLevel="0" r="244" s="31">
      <c r="A244" s="51" t="s">
        <v>473</v>
      </c>
      <c r="B244" s="52" t="s">
        <v>474</v>
      </c>
      <c r="C244" s="53" t="s">
        <v>23</v>
      </c>
      <c r="D244" s="53" t="s">
        <v>118</v>
      </c>
      <c r="E244" s="53" t="s">
        <v>475</v>
      </c>
      <c r="F244" s="53" t="s">
        <v>73</v>
      </c>
      <c r="G244" s="52" t="s">
        <v>27</v>
      </c>
      <c r="H244" s="52" t="s">
        <v>476</v>
      </c>
      <c r="I244" s="54" t="n">
        <v>55063.8</v>
      </c>
      <c r="J244" s="54" t="n">
        <v>55063.8</v>
      </c>
      <c r="K244" s="55" t="n">
        <f aca="false" ca="false" dt2D="false" dtr="false" t="normal">IF(AND(J244="", I244&lt;&gt;""), "0,0", IF(I244="", "", J244/I244*100))</f>
        <v>100</v>
      </c>
      <c r="L244" s="5" t="n"/>
      <c r="M244" s="5" t="n"/>
      <c r="N244" s="5" t="n"/>
      <c r="O244" s="5" t="n"/>
      <c r="P244" s="5" t="n"/>
      <c r="Q244" s="5" t="n"/>
      <c r="R244" s="5" t="n"/>
      <c r="S244" s="5" t="n"/>
      <c r="T244" s="5" t="n"/>
      <c r="U244" s="5" t="n"/>
      <c r="V244" s="5" t="n"/>
      <c r="W244" s="5" t="n"/>
      <c r="X244" s="5" t="n"/>
      <c r="Y244" s="5" t="n"/>
    </row>
    <row customFormat="true" ht="63" outlineLevel="0" r="245" s="31">
      <c r="A245" s="51" t="s">
        <v>477</v>
      </c>
      <c r="B245" s="52" t="s">
        <v>478</v>
      </c>
      <c r="C245" s="53" t="s">
        <v>23</v>
      </c>
      <c r="D245" s="53" t="s">
        <v>118</v>
      </c>
      <c r="E245" s="53" t="s">
        <v>475</v>
      </c>
      <c r="F245" s="53" t="s">
        <v>73</v>
      </c>
      <c r="G245" s="52" t="s">
        <v>27</v>
      </c>
      <c r="H245" s="52" t="s">
        <v>479</v>
      </c>
      <c r="I245" s="54" t="n">
        <v>10598.45093</v>
      </c>
      <c r="J245" s="54" t="n">
        <v>10597.78172</v>
      </c>
      <c r="K245" s="55" t="n">
        <f aca="false" ca="false" dt2D="false" dtr="false" t="normal">IF(AND(J245="", I245&lt;&gt;""), "0,0", IF(I245="", "", J245/I245*100))</f>
        <v>99.99368577536076</v>
      </c>
      <c r="L245" s="5" t="n"/>
      <c r="M245" s="5" t="n"/>
      <c r="N245" s="5" t="n"/>
      <c r="O245" s="5" t="n"/>
      <c r="P245" s="5" t="n"/>
      <c r="Q245" s="5" t="n"/>
      <c r="R245" s="5" t="n"/>
      <c r="S245" s="5" t="n"/>
      <c r="T245" s="5" t="n"/>
      <c r="U245" s="5" t="n"/>
      <c r="V245" s="5" t="n"/>
      <c r="W245" s="5" t="n"/>
      <c r="X245" s="5" t="n"/>
      <c r="Y245" s="5" t="n"/>
    </row>
    <row customFormat="true" ht="47.25" outlineLevel="0" r="246" s="31">
      <c r="A246" s="44" t="s">
        <v>480</v>
      </c>
      <c r="B246" s="45" t="s">
        <v>481</v>
      </c>
      <c r="C246" s="46" t="n"/>
      <c r="D246" s="46" t="n"/>
      <c r="E246" s="46" t="n"/>
      <c r="F246" s="46" t="n"/>
      <c r="G246" s="47" t="n"/>
      <c r="H246" s="48" t="n"/>
      <c r="I246" s="49" t="n">
        <v>28883.333</v>
      </c>
      <c r="J246" s="49" t="n">
        <v>864.1349</v>
      </c>
      <c r="K246" s="50" t="n">
        <f aca="false" ca="false" dt2D="false" dtr="false" t="normal">IF(AND(J246="", I246&lt;&gt;""), "0,0", IF(I246="", "", J246/I246*100))</f>
        <v>2.9918115752084433</v>
      </c>
      <c r="L246" s="5" t="n"/>
      <c r="M246" s="5" t="n"/>
      <c r="N246" s="5" t="n"/>
      <c r="O246" s="5" t="n"/>
      <c r="P246" s="5" t="n"/>
      <c r="Q246" s="5" t="n"/>
      <c r="R246" s="5" t="n"/>
      <c r="S246" s="5" t="n"/>
      <c r="T246" s="5" t="n"/>
      <c r="U246" s="5" t="n"/>
      <c r="V246" s="5" t="n"/>
      <c r="W246" s="5" t="n"/>
      <c r="X246" s="5" t="n"/>
      <c r="Y246" s="5" t="n"/>
    </row>
    <row customFormat="true" ht="47.25" outlineLevel="0" r="247" s="31">
      <c r="A247" s="44" t="s">
        <v>482</v>
      </c>
      <c r="B247" s="45" t="s">
        <v>483</v>
      </c>
      <c r="C247" s="46" t="n"/>
      <c r="D247" s="46" t="n"/>
      <c r="E247" s="46" t="n"/>
      <c r="F247" s="46" t="n"/>
      <c r="G247" s="47" t="n"/>
      <c r="H247" s="48" t="n"/>
      <c r="I247" s="49" t="n">
        <v>28883.333</v>
      </c>
      <c r="J247" s="49" t="n">
        <v>864.1349</v>
      </c>
      <c r="K247" s="50" t="n">
        <f aca="false" ca="false" dt2D="false" dtr="false" t="normal">IF(AND(J247="", I247&lt;&gt;""), "0,0", IF(I247="", "", J247/I247*100))</f>
        <v>2.9918115752084433</v>
      </c>
      <c r="L247" s="5" t="n"/>
      <c r="M247" s="5" t="n"/>
      <c r="N247" s="5" t="n"/>
      <c r="O247" s="5" t="n"/>
      <c r="P247" s="5" t="n"/>
      <c r="Q247" s="5" t="n"/>
      <c r="R247" s="5" t="n"/>
      <c r="S247" s="5" t="n"/>
      <c r="T247" s="5" t="n"/>
      <c r="U247" s="5" t="n"/>
      <c r="V247" s="5" t="n"/>
      <c r="W247" s="5" t="n"/>
      <c r="X247" s="5" t="n"/>
      <c r="Y247" s="5" t="n"/>
    </row>
    <row customFormat="true" ht="94.5" outlineLevel="0" r="248" s="31">
      <c r="A248" s="51" t="s">
        <v>484</v>
      </c>
      <c r="B248" s="52" t="s">
        <v>485</v>
      </c>
      <c r="C248" s="53" t="s">
        <v>126</v>
      </c>
      <c r="D248" s="53" t="s">
        <v>127</v>
      </c>
      <c r="E248" s="53" t="s">
        <v>486</v>
      </c>
      <c r="F248" s="53" t="s">
        <v>26</v>
      </c>
      <c r="G248" s="52" t="s">
        <v>129</v>
      </c>
      <c r="H248" s="52" t="n"/>
      <c r="I248" s="54" t="n">
        <v>9250</v>
      </c>
      <c r="J248" s="54" t="n"/>
      <c r="K248" s="55" t="str">
        <f aca="false" ca="false" dt2D="false" dtr="false" t="normal">IF(AND(J248="", I248&lt;&gt;""), "0,0", IF(I248="", "", J248/I248*100))</f>
        <v>0,0</v>
      </c>
      <c r="L248" s="5" t="n"/>
      <c r="M248" s="5" t="n"/>
      <c r="N248" s="5" t="n"/>
      <c r="O248" s="5" t="n"/>
      <c r="P248" s="5" t="n"/>
      <c r="Q248" s="5" t="n"/>
      <c r="R248" s="5" t="n"/>
      <c r="S248" s="5" t="n"/>
      <c r="T248" s="5" t="n"/>
      <c r="U248" s="5" t="n"/>
      <c r="V248" s="5" t="n"/>
      <c r="W248" s="5" t="n"/>
      <c r="X248" s="5" t="n"/>
      <c r="Y248" s="5" t="n"/>
    </row>
    <row customFormat="true" ht="94.5" outlineLevel="0" r="249" s="31">
      <c r="A249" s="51" t="s">
        <v>487</v>
      </c>
      <c r="B249" s="52" t="s">
        <v>488</v>
      </c>
      <c r="C249" s="53" t="s">
        <v>126</v>
      </c>
      <c r="D249" s="53" t="s">
        <v>127</v>
      </c>
      <c r="E249" s="53" t="s">
        <v>486</v>
      </c>
      <c r="F249" s="53" t="s">
        <v>26</v>
      </c>
      <c r="G249" s="52" t="s">
        <v>129</v>
      </c>
      <c r="H249" s="52" t="n"/>
      <c r="I249" s="54" t="n">
        <v>8650</v>
      </c>
      <c r="J249" s="54" t="n"/>
      <c r="K249" s="55" t="str">
        <f aca="false" ca="false" dt2D="false" dtr="false" t="normal">IF(AND(J249="", I249&lt;&gt;""), "0,0", IF(I249="", "", J249/I249*100))</f>
        <v>0,0</v>
      </c>
      <c r="L249" s="5" t="n"/>
      <c r="M249" s="5" t="n"/>
      <c r="N249" s="5" t="n"/>
      <c r="O249" s="5" t="n"/>
      <c r="P249" s="5" t="n"/>
      <c r="Q249" s="5" t="n"/>
      <c r="R249" s="5" t="n"/>
      <c r="S249" s="5" t="n"/>
      <c r="T249" s="5" t="n"/>
      <c r="U249" s="5" t="n"/>
      <c r="V249" s="5" t="n"/>
      <c r="W249" s="5" t="n"/>
      <c r="X249" s="5" t="n"/>
      <c r="Y249" s="5" t="n"/>
    </row>
    <row customFormat="true" ht="94.5" outlineLevel="0" r="250" s="31">
      <c r="A250" s="51" t="s">
        <v>489</v>
      </c>
      <c r="B250" s="52" t="s">
        <v>490</v>
      </c>
      <c r="C250" s="53" t="s">
        <v>126</v>
      </c>
      <c r="D250" s="53" t="s">
        <v>127</v>
      </c>
      <c r="E250" s="53" t="s">
        <v>486</v>
      </c>
      <c r="F250" s="53" t="s">
        <v>26</v>
      </c>
      <c r="G250" s="52" t="s">
        <v>129</v>
      </c>
      <c r="H250" s="52" t="n"/>
      <c r="I250" s="54" t="n">
        <v>8100</v>
      </c>
      <c r="J250" s="54" t="n"/>
      <c r="K250" s="55" t="str">
        <f aca="false" ca="false" dt2D="false" dtr="false" t="normal">IF(AND(J250="", I250&lt;&gt;""), "0,0", IF(I250="", "", J250/I250*100))</f>
        <v>0,0</v>
      </c>
      <c r="L250" s="5" t="n"/>
      <c r="M250" s="5" t="n"/>
      <c r="N250" s="5" t="n"/>
      <c r="O250" s="5" t="n"/>
      <c r="P250" s="5" t="n"/>
      <c r="Q250" s="5" t="n"/>
      <c r="R250" s="5" t="n"/>
      <c r="S250" s="5" t="n"/>
      <c r="T250" s="5" t="n"/>
      <c r="U250" s="5" t="n"/>
      <c r="V250" s="5" t="n"/>
      <c r="W250" s="5" t="n"/>
      <c r="X250" s="5" t="n"/>
      <c r="Y250" s="5" t="n"/>
    </row>
    <row customFormat="true" ht="94.5" outlineLevel="0" r="251" s="31">
      <c r="A251" s="51" t="s">
        <v>491</v>
      </c>
      <c r="B251" s="52" t="s">
        <v>492</v>
      </c>
      <c r="C251" s="53" t="s">
        <v>126</v>
      </c>
      <c r="D251" s="53" t="s">
        <v>493</v>
      </c>
      <c r="E251" s="53" t="s">
        <v>486</v>
      </c>
      <c r="F251" s="53" t="s">
        <v>73</v>
      </c>
      <c r="G251" s="52" t="s">
        <v>129</v>
      </c>
      <c r="H251" s="52" t="s">
        <v>172</v>
      </c>
      <c r="I251" s="54" t="n">
        <v>2883.333</v>
      </c>
      <c r="J251" s="54" t="n">
        <v>864.1349</v>
      </c>
      <c r="K251" s="55" t="n">
        <f aca="false" ca="false" dt2D="false" dtr="false" t="normal">IF(AND(J251="", I251&lt;&gt;""), "0,0", IF(I251="", "", J251/I251*100))</f>
        <v>29.969999996531794</v>
      </c>
      <c r="L251" s="5" t="n"/>
      <c r="M251" s="5" t="n"/>
      <c r="N251" s="5" t="n"/>
      <c r="O251" s="5" t="n"/>
      <c r="P251" s="5" t="n"/>
      <c r="Q251" s="5" t="n"/>
      <c r="R251" s="5" t="n"/>
      <c r="S251" s="5" t="n"/>
      <c r="T251" s="5" t="n"/>
      <c r="U251" s="5" t="n"/>
      <c r="V251" s="5" t="n"/>
      <c r="W251" s="5" t="n"/>
      <c r="X251" s="5" t="n"/>
      <c r="Y251" s="5" t="n"/>
    </row>
    <row customFormat="true" ht="47.25" outlineLevel="0" r="252" s="31">
      <c r="A252" s="44" t="s">
        <v>494</v>
      </c>
      <c r="B252" s="45" t="s">
        <v>220</v>
      </c>
      <c r="C252" s="46" t="n"/>
      <c r="D252" s="46" t="n"/>
      <c r="E252" s="46" t="n"/>
      <c r="F252" s="46" t="n"/>
      <c r="G252" s="47" t="n"/>
      <c r="H252" s="48" t="n"/>
      <c r="I252" s="49" t="n">
        <v>65431.60569</v>
      </c>
      <c r="J252" s="49" t="n">
        <v>31604.00376</v>
      </c>
      <c r="K252" s="50" t="n">
        <f aca="false" ca="false" dt2D="false" dtr="false" t="normal">IF(AND(J252="", I252&lt;&gt;""), "0,0", IF(I252="", "", J252/I252*100))</f>
        <v>48.30082255620098</v>
      </c>
      <c r="L252" s="5" t="n"/>
      <c r="M252" s="5" t="n"/>
      <c r="N252" s="5" t="n"/>
      <c r="O252" s="5" t="n"/>
      <c r="P252" s="5" t="n"/>
      <c r="Q252" s="5" t="n"/>
      <c r="R252" s="5" t="n"/>
      <c r="S252" s="5" t="n"/>
      <c r="T252" s="5" t="n"/>
      <c r="U252" s="5" t="n"/>
      <c r="V252" s="5" t="n"/>
      <c r="W252" s="5" t="n"/>
      <c r="X252" s="5" t="n"/>
      <c r="Y252" s="5" t="n"/>
    </row>
    <row customFormat="true" ht="47.25" outlineLevel="0" r="253" s="31">
      <c r="A253" s="44" t="s">
        <v>495</v>
      </c>
      <c r="B253" s="45" t="s">
        <v>222</v>
      </c>
      <c r="C253" s="46" t="n"/>
      <c r="D253" s="46" t="n"/>
      <c r="E253" s="46" t="n"/>
      <c r="F253" s="46" t="n"/>
      <c r="G253" s="47" t="n"/>
      <c r="H253" s="48" t="n"/>
      <c r="I253" s="49" t="n">
        <v>65431.60569</v>
      </c>
      <c r="J253" s="49" t="n">
        <v>31604.00376</v>
      </c>
      <c r="K253" s="50" t="n">
        <f aca="false" ca="false" dt2D="false" dtr="false" t="normal">IF(AND(J253="", I253&lt;&gt;""), "0,0", IF(I253="", "", J253/I253*100))</f>
        <v>48.30082255620098</v>
      </c>
      <c r="L253" s="5" t="n"/>
      <c r="M253" s="5" t="n"/>
      <c r="N253" s="5" t="n"/>
      <c r="O253" s="5" t="n"/>
      <c r="P253" s="5" t="n"/>
      <c r="Q253" s="5" t="n"/>
      <c r="R253" s="5" t="n"/>
      <c r="S253" s="5" t="n"/>
      <c r="T253" s="5" t="n"/>
      <c r="U253" s="5" t="n"/>
      <c r="V253" s="5" t="n"/>
      <c r="W253" s="5" t="n"/>
      <c r="X253" s="5" t="n"/>
      <c r="Y253" s="5" t="n"/>
    </row>
    <row customFormat="true" ht="94.5" outlineLevel="0" r="254" s="31">
      <c r="A254" s="56" t="s">
        <v>496</v>
      </c>
      <c r="B254" s="57" t="s">
        <v>224</v>
      </c>
      <c r="C254" s="58" t="s">
        <v>225</v>
      </c>
      <c r="D254" s="58" t="s">
        <v>118</v>
      </c>
      <c r="E254" s="58" t="s">
        <v>226</v>
      </c>
      <c r="F254" s="58" t="s">
        <v>73</v>
      </c>
      <c r="G254" s="57" t="s">
        <v>227</v>
      </c>
      <c r="H254" s="57" t="s">
        <v>228</v>
      </c>
      <c r="I254" s="59" t="n">
        <v>65431.60569</v>
      </c>
      <c r="J254" s="59" t="n">
        <v>31604.00376</v>
      </c>
      <c r="K254" s="60" t="n">
        <f aca="false" ca="false" dt2D="false" dtr="false" t="normal">IF(AND(J254="", I254&lt;&gt;""), "0,0", IF(I254="", "", J254/I254*100))</f>
        <v>48.30082255620098</v>
      </c>
      <c r="L254" s="5" t="n"/>
      <c r="M254" s="5" t="n"/>
      <c r="N254" s="5" t="n"/>
      <c r="O254" s="5" t="n"/>
      <c r="P254" s="5" t="n"/>
      <c r="Q254" s="5" t="n"/>
      <c r="R254" s="5" t="n"/>
      <c r="S254" s="5" t="n"/>
      <c r="T254" s="5" t="n"/>
      <c r="U254" s="5" t="n"/>
      <c r="V254" s="5" t="n"/>
      <c r="W254" s="5" t="n"/>
      <c r="X254" s="5" t="n"/>
      <c r="Y254" s="5" t="n"/>
    </row>
    <row customFormat="true" ht="15.75" outlineLevel="0" r="255" s="31">
      <c r="A255" s="61" t="n"/>
      <c r="B255" s="62" t="s">
        <v>497</v>
      </c>
      <c r="C255" s="63" t="n"/>
      <c r="D255" s="63" t="n"/>
      <c r="E255" s="63" t="n"/>
      <c r="F255" s="63" t="n"/>
      <c r="G255" s="64" t="n"/>
      <c r="H255" s="62" t="n"/>
      <c r="I255" s="65" t="n">
        <v>5765684.8995</v>
      </c>
      <c r="J255" s="65" t="n">
        <v>1912586.79276</v>
      </c>
      <c r="K255" s="66" t="n">
        <f aca="false" ca="false" dt2D="false" dtr="false" t="normal">IF(AND(J255="", I255&lt;&gt;""), "0,0", IF(I255="", "", J255/I255*100))</f>
        <v>33.17189243078232</v>
      </c>
      <c r="L255" s="67" t="n"/>
      <c r="M255" s="5" t="n"/>
      <c r="N255" s="5" t="n"/>
      <c r="O255" s="5" t="n"/>
      <c r="P255" s="5" t="n"/>
      <c r="Q255" s="5" t="n"/>
      <c r="R255" s="5" t="n"/>
      <c r="S255" s="5" t="n"/>
      <c r="T255" s="5" t="n"/>
      <c r="U255" s="5" t="n"/>
      <c r="V255" s="5" t="n"/>
      <c r="W255" s="5" t="n"/>
      <c r="X255" s="5" t="n"/>
      <c r="Y255" s="5" t="n"/>
    </row>
    <row customFormat="true" customHeight="true" ht="46.9000015258789" outlineLevel="0" r="256" s="30">
      <c r="A256" s="21" t="s">
        <v>498</v>
      </c>
      <c r="B256" s="21" t="s">
        <v>499</v>
      </c>
      <c r="C256" s="68" t="n"/>
      <c r="D256" s="68" t="n"/>
      <c r="E256" s="68" t="n"/>
      <c r="F256" s="68" t="n"/>
      <c r="G256" s="68" t="n"/>
      <c r="H256" s="68" t="n"/>
      <c r="I256" s="68" t="n"/>
      <c r="J256" s="68" t="n"/>
      <c r="K256" s="69" t="n"/>
    </row>
    <row customFormat="true" ht="47.25" outlineLevel="0" r="257" s="31">
      <c r="A257" s="37" t="s">
        <v>15</v>
      </c>
      <c r="B257" s="38" t="s">
        <v>113</v>
      </c>
      <c r="C257" s="39" t="n"/>
      <c r="D257" s="39" t="n"/>
      <c r="E257" s="39" t="n"/>
      <c r="F257" s="39" t="n"/>
      <c r="G257" s="40" t="n"/>
      <c r="H257" s="41" t="n"/>
      <c r="I257" s="42" t="n">
        <v>1338771.74674</v>
      </c>
      <c r="J257" s="42" t="n">
        <v>618251.72099</v>
      </c>
      <c r="K257" s="43" t="n">
        <f aca="false" ca="false" dt2D="false" dtr="false" t="normal">IF(AND(J257="", I257&lt;&gt;""), "0,0", IF(I257="", "", J257/I257*100))</f>
        <v>46.180517515064444</v>
      </c>
      <c r="L257" s="70" t="n"/>
      <c r="M257" s="70" t="n"/>
      <c r="N257" s="70" t="n"/>
      <c r="O257" s="70" t="n"/>
      <c r="P257" s="70" t="n"/>
      <c r="Q257" s="70" t="n"/>
      <c r="R257" s="70" t="n"/>
      <c r="S257" s="70" t="n"/>
      <c r="T257" s="5" t="n"/>
      <c r="U257" s="5" t="n"/>
      <c r="V257" s="5" t="n"/>
      <c r="W257" s="5" t="n"/>
      <c r="X257" s="5" t="n"/>
      <c r="Y257" s="5" t="n"/>
    </row>
    <row customFormat="true" ht="47.25" outlineLevel="0" r="258" s="31">
      <c r="A258" s="44" t="s">
        <v>19</v>
      </c>
      <c r="B258" s="45" t="s">
        <v>321</v>
      </c>
      <c r="C258" s="46" t="n"/>
      <c r="D258" s="46" t="n"/>
      <c r="E258" s="46" t="n"/>
      <c r="F258" s="46" t="n"/>
      <c r="G258" s="47" t="n"/>
      <c r="H258" s="48" t="n"/>
      <c r="I258" s="49" t="n">
        <v>1033085.9937</v>
      </c>
      <c r="J258" s="49" t="n">
        <v>471493.07886</v>
      </c>
      <c r="K258" s="50" t="n">
        <f aca="false" ca="false" dt2D="false" dtr="false" t="normal">IF(AND(J258="", I258&lt;&gt;""), "0,0", IF(I258="", "", J258/I258*100))</f>
        <v>45.63928673268974</v>
      </c>
      <c r="L258" s="70" t="n"/>
      <c r="M258" s="70" t="n"/>
      <c r="N258" s="70" t="n"/>
      <c r="O258" s="70" t="n"/>
      <c r="P258" s="70" t="n"/>
      <c r="Q258" s="70" t="n"/>
      <c r="R258" s="70" t="n"/>
      <c r="S258" s="70" t="n"/>
      <c r="T258" s="5" t="n"/>
      <c r="U258" s="5" t="n"/>
      <c r="V258" s="5" t="n"/>
      <c r="W258" s="5" t="n"/>
      <c r="X258" s="5" t="n"/>
      <c r="Y258" s="5" t="n"/>
    </row>
    <row customFormat="true" ht="63" outlineLevel="0" r="259" s="31">
      <c r="A259" s="51" t="s">
        <v>21</v>
      </c>
      <c r="B259" s="52" t="s">
        <v>328</v>
      </c>
      <c r="C259" s="53" t="s">
        <v>23</v>
      </c>
      <c r="D259" s="53" t="s">
        <v>118</v>
      </c>
      <c r="E259" s="53" t="s">
        <v>500</v>
      </c>
      <c r="F259" s="53" t="s">
        <v>73</v>
      </c>
      <c r="G259" s="52" t="s">
        <v>27</v>
      </c>
      <c r="H259" s="52" t="n"/>
      <c r="I259" s="54" t="n">
        <v>1033085.9937</v>
      </c>
      <c r="J259" s="54" t="n">
        <v>471493.07886</v>
      </c>
      <c r="K259" s="55" t="n">
        <f aca="false" ca="false" dt2D="false" dtr="false" t="normal">IF(AND(J259="", I259&lt;&gt;""), "0,0", IF(I259="", "", J259/I259*100))</f>
        <v>45.63928673268974</v>
      </c>
      <c r="L259" s="71" t="n"/>
      <c r="M259" s="71" t="n"/>
      <c r="N259" s="71" t="n"/>
      <c r="O259" s="71" t="n"/>
      <c r="P259" s="71" t="n"/>
      <c r="Q259" s="71" t="n"/>
      <c r="R259" s="71" t="n"/>
      <c r="S259" s="71" t="n"/>
      <c r="T259" s="5" t="n"/>
      <c r="U259" s="5" t="n"/>
      <c r="V259" s="5" t="n"/>
      <c r="W259" s="5" t="n"/>
      <c r="X259" s="5" t="n"/>
      <c r="Y259" s="5" t="n"/>
    </row>
    <row customFormat="true" ht="63" outlineLevel="0" r="260" s="31">
      <c r="A260" s="51" t="n"/>
      <c r="B260" s="52" t="n"/>
      <c r="C260" s="53" t="s">
        <v>23</v>
      </c>
      <c r="D260" s="53" t="s">
        <v>118</v>
      </c>
      <c r="E260" s="53" t="s">
        <v>500</v>
      </c>
      <c r="F260" s="53" t="s">
        <v>73</v>
      </c>
      <c r="G260" s="52" t="s">
        <v>27</v>
      </c>
      <c r="H260" s="52" t="s">
        <v>75</v>
      </c>
      <c r="I260" s="54" t="n">
        <v>98048.25979</v>
      </c>
      <c r="J260" s="54" t="n">
        <v>34877.56705</v>
      </c>
      <c r="K260" s="55" t="n">
        <f aca="false" ca="false" dt2D="false" dtr="false" t="normal">IF(AND(J260="", I260&lt;&gt;""), "0,0", IF(I260="", "", J260/I260*100))</f>
        <v>35.57183689409772</v>
      </c>
      <c r="L260" s="71" t="n"/>
      <c r="M260" s="71" t="n"/>
      <c r="N260" s="71" t="n"/>
      <c r="O260" s="71" t="n"/>
      <c r="P260" s="71" t="n"/>
      <c r="Q260" s="71" t="n"/>
      <c r="R260" s="71" t="n"/>
      <c r="S260" s="71" t="n"/>
      <c r="T260" s="5" t="n"/>
      <c r="U260" s="5" t="n"/>
      <c r="V260" s="5" t="n"/>
      <c r="W260" s="5" t="n"/>
      <c r="X260" s="5" t="n"/>
      <c r="Y260" s="5" t="n"/>
    </row>
    <row customFormat="true" ht="30" outlineLevel="0" r="261" s="31">
      <c r="A261" s="72" t="n"/>
      <c r="B261" s="73" t="s">
        <v>501</v>
      </c>
      <c r="C261" s="74" t="n"/>
      <c r="D261" s="74" t="n"/>
      <c r="E261" s="74" t="n"/>
      <c r="F261" s="74" t="n"/>
      <c r="G261" s="75" t="n"/>
      <c r="H261" s="75" t="n"/>
      <c r="I261" s="76" t="n">
        <v>98048.25979</v>
      </c>
      <c r="J261" s="76" t="n">
        <v>34877.56705</v>
      </c>
      <c r="K261" s="77" t="n">
        <f aca="false" ca="false" dt2D="false" dtr="false" t="normal">IF(AND(J261="", I261&lt;&gt;""), "0,0", IF(I261="", "", J261/I261*100))</f>
        <v>35.57183689409772</v>
      </c>
      <c r="L261" s="78" t="n"/>
      <c r="M261" s="78" t="n"/>
      <c r="N261" s="78" t="n"/>
      <c r="O261" s="78" t="n"/>
      <c r="P261" s="78" t="n"/>
      <c r="Q261" s="78" t="n"/>
      <c r="R261" s="78" t="n"/>
      <c r="S261" s="78" t="n"/>
      <c r="T261" s="5" t="n"/>
      <c r="U261" s="5" t="n"/>
      <c r="V261" s="5" t="n"/>
      <c r="W261" s="5" t="n"/>
      <c r="X261" s="5" t="n"/>
      <c r="Y261" s="5" t="n"/>
    </row>
    <row customFormat="true" ht="63" outlineLevel="0" r="262" s="31">
      <c r="A262" s="51" t="n"/>
      <c r="B262" s="52" t="n"/>
      <c r="C262" s="53" t="s">
        <v>23</v>
      </c>
      <c r="D262" s="53" t="s">
        <v>118</v>
      </c>
      <c r="E262" s="53" t="s">
        <v>500</v>
      </c>
      <c r="F262" s="53" t="s">
        <v>73</v>
      </c>
      <c r="G262" s="52" t="s">
        <v>27</v>
      </c>
      <c r="H262" s="52" t="s">
        <v>330</v>
      </c>
      <c r="I262" s="54" t="n">
        <v>72647.18787</v>
      </c>
      <c r="J262" s="54" t="n">
        <v>2124.873</v>
      </c>
      <c r="K262" s="55" t="n">
        <f aca="false" ca="false" dt2D="false" dtr="false" t="normal">IF(AND(J262="", I262&lt;&gt;""), "0,0", IF(I262="", "", J262/I262*100))</f>
        <v>2.9249212010826873</v>
      </c>
      <c r="L262" s="71" t="n"/>
      <c r="M262" s="71" t="n"/>
      <c r="N262" s="71" t="n"/>
      <c r="O262" s="71" t="n"/>
      <c r="P262" s="71" t="n"/>
      <c r="Q262" s="71" t="n"/>
      <c r="R262" s="71" t="n"/>
      <c r="S262" s="71" t="n"/>
      <c r="T262" s="5" t="n"/>
      <c r="U262" s="5" t="n"/>
      <c r="V262" s="5" t="n"/>
      <c r="W262" s="5" t="n"/>
      <c r="X262" s="5" t="n"/>
      <c r="Y262" s="5" t="n"/>
    </row>
    <row customFormat="true" ht="30" outlineLevel="0" r="263" s="31">
      <c r="A263" s="72" t="n"/>
      <c r="B263" s="73" t="s">
        <v>501</v>
      </c>
      <c r="C263" s="74" t="n"/>
      <c r="D263" s="74" t="n"/>
      <c r="E263" s="74" t="n"/>
      <c r="F263" s="74" t="n"/>
      <c r="G263" s="75" t="n"/>
      <c r="H263" s="75" t="n"/>
      <c r="I263" s="76" t="n">
        <v>72647.18787</v>
      </c>
      <c r="J263" s="76" t="n">
        <v>2124.873</v>
      </c>
      <c r="K263" s="77" t="n">
        <f aca="false" ca="false" dt2D="false" dtr="false" t="normal">IF(AND(J263="", I263&lt;&gt;""), "0,0", IF(I263="", "", J263/I263*100))</f>
        <v>2.9249212010826873</v>
      </c>
      <c r="L263" s="78" t="n"/>
      <c r="M263" s="78" t="n"/>
      <c r="N263" s="78" t="n"/>
      <c r="O263" s="78" t="n"/>
      <c r="P263" s="78" t="n"/>
      <c r="Q263" s="78" t="n"/>
      <c r="R263" s="78" t="n"/>
      <c r="S263" s="78" t="n"/>
      <c r="T263" s="5" t="n"/>
      <c r="U263" s="5" t="n"/>
      <c r="V263" s="5" t="n"/>
      <c r="W263" s="5" t="n"/>
      <c r="X263" s="5" t="n"/>
      <c r="Y263" s="5" t="n"/>
    </row>
    <row customFormat="true" ht="63" outlineLevel="0" r="264" s="31">
      <c r="A264" s="51" t="n"/>
      <c r="B264" s="52" t="n"/>
      <c r="C264" s="53" t="s">
        <v>23</v>
      </c>
      <c r="D264" s="53" t="s">
        <v>118</v>
      </c>
      <c r="E264" s="53" t="s">
        <v>500</v>
      </c>
      <c r="F264" s="53" t="s">
        <v>73</v>
      </c>
      <c r="G264" s="52" t="s">
        <v>27</v>
      </c>
      <c r="H264" s="52" t="s">
        <v>502</v>
      </c>
      <c r="I264" s="54" t="n">
        <v>13211.775</v>
      </c>
      <c r="J264" s="54" t="n"/>
      <c r="K264" s="55" t="str">
        <f aca="false" ca="false" dt2D="false" dtr="false" t="normal">IF(AND(J264="", I264&lt;&gt;""), "0,0", IF(I264="", "", J264/I264*100))</f>
        <v>0,0</v>
      </c>
      <c r="L264" s="71" t="n"/>
      <c r="M264" s="71" t="n"/>
      <c r="N264" s="71" t="n"/>
      <c r="O264" s="71" t="n"/>
      <c r="P264" s="71" t="n"/>
      <c r="Q264" s="71" t="n"/>
      <c r="R264" s="71" t="n"/>
      <c r="S264" s="71" t="n"/>
      <c r="T264" s="5" t="n"/>
      <c r="U264" s="5" t="n"/>
      <c r="V264" s="5" t="n"/>
      <c r="W264" s="5" t="n"/>
      <c r="X264" s="5" t="n"/>
      <c r="Y264" s="5" t="n"/>
    </row>
    <row customFormat="true" ht="30" outlineLevel="0" r="265" s="31">
      <c r="A265" s="72" t="n"/>
      <c r="B265" s="73" t="s">
        <v>501</v>
      </c>
      <c r="C265" s="74" t="n"/>
      <c r="D265" s="74" t="n"/>
      <c r="E265" s="74" t="n"/>
      <c r="F265" s="74" t="n"/>
      <c r="G265" s="75" t="n"/>
      <c r="H265" s="75" t="n"/>
      <c r="I265" s="76" t="n">
        <v>13211.775</v>
      </c>
      <c r="J265" s="76" t="n"/>
      <c r="K265" s="77" t="str">
        <f aca="false" ca="false" dt2D="false" dtr="false" t="normal">IF(AND(J265="", I265&lt;&gt;""), "0,0", IF(I265="", "", J265/I265*100))</f>
        <v>0,0</v>
      </c>
      <c r="L265" s="78" t="n"/>
      <c r="M265" s="78" t="n"/>
      <c r="N265" s="78" t="n"/>
      <c r="O265" s="78" t="n"/>
      <c r="P265" s="78" t="n"/>
      <c r="Q265" s="78" t="n"/>
      <c r="R265" s="78" t="n"/>
      <c r="S265" s="78" t="n"/>
      <c r="T265" s="5" t="n"/>
      <c r="U265" s="5" t="n"/>
      <c r="V265" s="5" t="n"/>
      <c r="W265" s="5" t="n"/>
      <c r="X265" s="5" t="n"/>
      <c r="Y265" s="5" t="n"/>
    </row>
    <row customFormat="true" ht="63" outlineLevel="0" r="266" s="31">
      <c r="A266" s="51" t="n"/>
      <c r="B266" s="52" t="n"/>
      <c r="C266" s="53" t="s">
        <v>23</v>
      </c>
      <c r="D266" s="53" t="s">
        <v>118</v>
      </c>
      <c r="E266" s="53" t="s">
        <v>500</v>
      </c>
      <c r="F266" s="53" t="s">
        <v>73</v>
      </c>
      <c r="G266" s="52" t="s">
        <v>27</v>
      </c>
      <c r="H266" s="52" t="s">
        <v>130</v>
      </c>
      <c r="I266" s="54" t="n">
        <v>388949.93572</v>
      </c>
      <c r="J266" s="54" t="n">
        <v>115185.51166</v>
      </c>
      <c r="K266" s="55" t="n">
        <f aca="false" ca="false" dt2D="false" dtr="false" t="normal">IF(AND(J266="", I266&lt;&gt;""), "0,0", IF(I266="", "", J266/I266*100))</f>
        <v>29.614482760300685</v>
      </c>
      <c r="L266" s="71" t="n"/>
      <c r="M266" s="71" t="n"/>
      <c r="N266" s="71" t="n"/>
      <c r="O266" s="71" t="n"/>
      <c r="P266" s="71" t="n"/>
      <c r="Q266" s="71" t="n"/>
      <c r="R266" s="71" t="n"/>
      <c r="S266" s="71" t="n"/>
      <c r="T266" s="5" t="n"/>
      <c r="U266" s="5" t="n"/>
      <c r="V266" s="5" t="n"/>
      <c r="W266" s="5" t="n"/>
      <c r="X266" s="5" t="n"/>
      <c r="Y266" s="5" t="n"/>
    </row>
    <row customFormat="true" ht="30" outlineLevel="0" r="267" s="31">
      <c r="A267" s="72" t="n"/>
      <c r="B267" s="73" t="s">
        <v>501</v>
      </c>
      <c r="C267" s="74" t="n"/>
      <c r="D267" s="74" t="n"/>
      <c r="E267" s="74" t="n"/>
      <c r="F267" s="74" t="n"/>
      <c r="G267" s="75" t="n"/>
      <c r="H267" s="75" t="n"/>
      <c r="I267" s="76" t="n">
        <v>388949.93572</v>
      </c>
      <c r="J267" s="76" t="n">
        <v>115185.51166</v>
      </c>
      <c r="K267" s="77" t="n">
        <f aca="false" ca="false" dt2D="false" dtr="false" t="normal">IF(AND(J267="", I267&lt;&gt;""), "0,0", IF(I267="", "", J267/I267*100))</f>
        <v>29.614482760300685</v>
      </c>
      <c r="L267" s="78" t="n"/>
      <c r="M267" s="78" t="n"/>
      <c r="N267" s="78" t="n"/>
      <c r="O267" s="78" t="n"/>
      <c r="P267" s="78" t="n"/>
      <c r="Q267" s="78" t="n"/>
      <c r="R267" s="78" t="n"/>
      <c r="S267" s="78" t="n"/>
      <c r="T267" s="5" t="n"/>
      <c r="U267" s="5" t="n"/>
      <c r="V267" s="5" t="n"/>
      <c r="W267" s="5" t="n"/>
      <c r="X267" s="5" t="n"/>
      <c r="Y267" s="5" t="n"/>
    </row>
    <row customFormat="true" ht="63" outlineLevel="0" r="268" s="31">
      <c r="A268" s="51" t="n"/>
      <c r="B268" s="52" t="n"/>
      <c r="C268" s="53" t="s">
        <v>23</v>
      </c>
      <c r="D268" s="53" t="s">
        <v>118</v>
      </c>
      <c r="E268" s="53" t="s">
        <v>500</v>
      </c>
      <c r="F268" s="53" t="s">
        <v>73</v>
      </c>
      <c r="G268" s="52" t="s">
        <v>27</v>
      </c>
      <c r="H268" s="52" t="s">
        <v>503</v>
      </c>
      <c r="I268" s="54" t="n">
        <v>6486.7068</v>
      </c>
      <c r="J268" s="54" t="n"/>
      <c r="K268" s="55" t="str">
        <f aca="false" ca="false" dt2D="false" dtr="false" t="normal">IF(AND(J268="", I268&lt;&gt;""), "0,0", IF(I268="", "", J268/I268*100))</f>
        <v>0,0</v>
      </c>
      <c r="L268" s="71" t="n"/>
      <c r="M268" s="71" t="n"/>
      <c r="N268" s="71" t="n"/>
      <c r="O268" s="71" t="n"/>
      <c r="P268" s="71" t="n"/>
      <c r="Q268" s="71" t="n"/>
      <c r="R268" s="71" t="n"/>
      <c r="S268" s="71" t="n"/>
      <c r="T268" s="5" t="n"/>
      <c r="U268" s="5" t="n"/>
      <c r="V268" s="5" t="n"/>
      <c r="W268" s="5" t="n"/>
      <c r="X268" s="5" t="n"/>
      <c r="Y268" s="5" t="n"/>
    </row>
    <row customFormat="true" ht="30" outlineLevel="0" r="269" s="31">
      <c r="A269" s="72" t="n"/>
      <c r="B269" s="73" t="s">
        <v>501</v>
      </c>
      <c r="C269" s="74" t="n"/>
      <c r="D269" s="74" t="n"/>
      <c r="E269" s="74" t="n"/>
      <c r="F269" s="74" t="n"/>
      <c r="G269" s="75" t="n"/>
      <c r="H269" s="75" t="n"/>
      <c r="I269" s="76" t="n">
        <v>6486.7068</v>
      </c>
      <c r="J269" s="76" t="n"/>
      <c r="K269" s="77" t="str">
        <f aca="false" ca="false" dt2D="false" dtr="false" t="normal">IF(AND(J269="", I269&lt;&gt;""), "0,0", IF(I269="", "", J269/I269*100))</f>
        <v>0,0</v>
      </c>
      <c r="L269" s="78" t="n"/>
      <c r="M269" s="78" t="n"/>
      <c r="N269" s="78" t="n"/>
      <c r="O269" s="78" t="n"/>
      <c r="P269" s="78" t="n"/>
      <c r="Q269" s="78" t="n"/>
      <c r="R269" s="78" t="n"/>
      <c r="S269" s="78" t="n"/>
      <c r="T269" s="5" t="n"/>
      <c r="U269" s="5" t="n"/>
      <c r="V269" s="5" t="n"/>
      <c r="W269" s="5" t="n"/>
      <c r="X269" s="5" t="n"/>
      <c r="Y269" s="5" t="n"/>
    </row>
    <row customFormat="true" ht="63" outlineLevel="0" r="270" s="31">
      <c r="A270" s="51" t="n"/>
      <c r="B270" s="52" t="n"/>
      <c r="C270" s="53" t="s">
        <v>23</v>
      </c>
      <c r="D270" s="53" t="s">
        <v>118</v>
      </c>
      <c r="E270" s="53" t="s">
        <v>500</v>
      </c>
      <c r="F270" s="53" t="s">
        <v>73</v>
      </c>
      <c r="G270" s="52" t="s">
        <v>27</v>
      </c>
      <c r="H270" s="52" t="s">
        <v>331</v>
      </c>
      <c r="I270" s="54" t="n">
        <v>30434.98267</v>
      </c>
      <c r="J270" s="54" t="n">
        <v>3698.29338</v>
      </c>
      <c r="K270" s="55" t="n">
        <f aca="false" ca="false" dt2D="false" dtr="false" t="normal">IF(AND(J270="", I270&lt;&gt;""), "0,0", IF(I270="", "", J270/I270*100))</f>
        <v>12.151455514530115</v>
      </c>
      <c r="L270" s="71" t="n"/>
      <c r="M270" s="71" t="n"/>
      <c r="N270" s="71" t="n"/>
      <c r="O270" s="71" t="n"/>
      <c r="P270" s="71" t="n"/>
      <c r="Q270" s="71" t="n"/>
      <c r="R270" s="71" t="n"/>
      <c r="S270" s="71" t="n"/>
      <c r="T270" s="5" t="n"/>
      <c r="U270" s="5" t="n"/>
      <c r="V270" s="5" t="n"/>
      <c r="W270" s="5" t="n"/>
      <c r="X270" s="5" t="n"/>
      <c r="Y270" s="5" t="n"/>
    </row>
    <row customFormat="true" ht="30" outlineLevel="0" r="271" s="31">
      <c r="A271" s="72" t="n"/>
      <c r="B271" s="73" t="s">
        <v>501</v>
      </c>
      <c r="C271" s="74" t="n"/>
      <c r="D271" s="74" t="n"/>
      <c r="E271" s="74" t="n"/>
      <c r="F271" s="74" t="n"/>
      <c r="G271" s="75" t="n"/>
      <c r="H271" s="75" t="n"/>
      <c r="I271" s="76" t="n">
        <v>30434.98267</v>
      </c>
      <c r="J271" s="76" t="n">
        <v>3698.29338</v>
      </c>
      <c r="K271" s="77" t="n">
        <f aca="false" ca="false" dt2D="false" dtr="false" t="normal">IF(AND(J271="", I271&lt;&gt;""), "0,0", IF(I271="", "", J271/I271*100))</f>
        <v>12.151455514530115</v>
      </c>
      <c r="L271" s="78" t="n"/>
      <c r="M271" s="78" t="n"/>
      <c r="N271" s="78" t="n"/>
      <c r="O271" s="78" t="n"/>
      <c r="P271" s="78" t="n"/>
      <c r="Q271" s="78" t="n"/>
      <c r="R271" s="78" t="n"/>
      <c r="S271" s="78" t="n"/>
      <c r="T271" s="5" t="n"/>
      <c r="U271" s="5" t="n"/>
      <c r="V271" s="5" t="n"/>
      <c r="W271" s="5" t="n"/>
      <c r="X271" s="5" t="n"/>
      <c r="Y271" s="5" t="n"/>
    </row>
    <row customFormat="true" ht="63" outlineLevel="0" r="272" s="31">
      <c r="A272" s="51" t="n"/>
      <c r="B272" s="52" t="n"/>
      <c r="C272" s="53" t="s">
        <v>23</v>
      </c>
      <c r="D272" s="53" t="s">
        <v>118</v>
      </c>
      <c r="E272" s="53" t="s">
        <v>500</v>
      </c>
      <c r="F272" s="53" t="s">
        <v>73</v>
      </c>
      <c r="G272" s="52" t="s">
        <v>27</v>
      </c>
      <c r="H272" s="52" t="s">
        <v>228</v>
      </c>
      <c r="I272" s="54" t="n">
        <v>262545.52835</v>
      </c>
      <c r="J272" s="54" t="n">
        <v>230373.939</v>
      </c>
      <c r="K272" s="55" t="n">
        <f aca="false" ca="false" dt2D="false" dtr="false" t="normal">IF(AND(J272="", I272&lt;&gt;""), "0,0", IF(I272="", "", J272/I272*100))</f>
        <v>87.74628173932867</v>
      </c>
      <c r="L272" s="71" t="n"/>
      <c r="M272" s="71" t="n"/>
      <c r="N272" s="71" t="n"/>
      <c r="O272" s="71" t="n"/>
      <c r="P272" s="71" t="n"/>
      <c r="Q272" s="71" t="n"/>
      <c r="R272" s="71" t="n"/>
      <c r="S272" s="71" t="n"/>
      <c r="T272" s="5" t="n"/>
      <c r="U272" s="5" t="n"/>
      <c r="V272" s="5" t="n"/>
      <c r="W272" s="5" t="n"/>
      <c r="X272" s="5" t="n"/>
      <c r="Y272" s="5" t="n"/>
    </row>
    <row customFormat="true" ht="30" outlineLevel="0" r="273" s="31">
      <c r="A273" s="72" t="n"/>
      <c r="B273" s="73" t="s">
        <v>501</v>
      </c>
      <c r="C273" s="74" t="n"/>
      <c r="D273" s="74" t="n"/>
      <c r="E273" s="74" t="n"/>
      <c r="F273" s="74" t="n"/>
      <c r="G273" s="75" t="n"/>
      <c r="H273" s="75" t="n"/>
      <c r="I273" s="76" t="n">
        <v>262545.52835</v>
      </c>
      <c r="J273" s="76" t="n">
        <v>230373.939</v>
      </c>
      <c r="K273" s="77" t="n">
        <f aca="false" ca="false" dt2D="false" dtr="false" t="normal">IF(AND(J273="", I273&lt;&gt;""), "0,0", IF(I273="", "", J273/I273*100))</f>
        <v>87.74628173932867</v>
      </c>
      <c r="L273" s="78" t="n"/>
      <c r="M273" s="78" t="n"/>
      <c r="N273" s="78" t="n"/>
      <c r="O273" s="78" t="n"/>
      <c r="P273" s="78" t="n"/>
      <c r="Q273" s="78" t="n"/>
      <c r="R273" s="78" t="n"/>
      <c r="S273" s="78" t="n"/>
      <c r="T273" s="5" t="n"/>
      <c r="U273" s="5" t="n"/>
      <c r="V273" s="5" t="n"/>
      <c r="W273" s="5" t="n"/>
      <c r="X273" s="5" t="n"/>
      <c r="Y273" s="5" t="n"/>
    </row>
    <row customFormat="true" ht="63" outlineLevel="0" r="274" s="31">
      <c r="A274" s="51" t="n"/>
      <c r="B274" s="52" t="n"/>
      <c r="C274" s="53" t="s">
        <v>23</v>
      </c>
      <c r="D274" s="53" t="s">
        <v>118</v>
      </c>
      <c r="E274" s="53" t="s">
        <v>500</v>
      </c>
      <c r="F274" s="53" t="s">
        <v>73</v>
      </c>
      <c r="G274" s="52" t="s">
        <v>27</v>
      </c>
      <c r="H274" s="52" t="s">
        <v>332</v>
      </c>
      <c r="I274" s="54" t="n">
        <v>160761.6175</v>
      </c>
      <c r="J274" s="54" t="n">
        <v>85232.89477</v>
      </c>
      <c r="K274" s="55" t="n">
        <f aca="false" ca="false" dt2D="false" dtr="false" t="normal">IF(AND(J274="", I274&lt;&gt;""), "0,0", IF(I274="", "", J274/I274*100))</f>
        <v>53.01818686291833</v>
      </c>
      <c r="L274" s="71" t="n"/>
      <c r="M274" s="71" t="n"/>
      <c r="N274" s="71" t="n"/>
      <c r="O274" s="71" t="n"/>
      <c r="P274" s="71" t="n"/>
      <c r="Q274" s="71" t="n"/>
      <c r="R274" s="71" t="n"/>
      <c r="S274" s="71" t="n"/>
      <c r="T274" s="5" t="n"/>
      <c r="U274" s="5" t="n"/>
      <c r="V274" s="5" t="n"/>
      <c r="W274" s="5" t="n"/>
      <c r="X274" s="5" t="n"/>
      <c r="Y274" s="5" t="n"/>
    </row>
    <row customFormat="true" ht="30" outlineLevel="0" r="275" s="31">
      <c r="A275" s="72" t="n"/>
      <c r="B275" s="73" t="s">
        <v>501</v>
      </c>
      <c r="C275" s="74" t="n"/>
      <c r="D275" s="74" t="n"/>
      <c r="E275" s="74" t="n"/>
      <c r="F275" s="74" t="n"/>
      <c r="G275" s="75" t="n"/>
      <c r="H275" s="75" t="n"/>
      <c r="I275" s="76" t="n">
        <v>160761.6175</v>
      </c>
      <c r="J275" s="76" t="n">
        <v>85232.89477</v>
      </c>
      <c r="K275" s="77" t="n">
        <f aca="false" ca="false" dt2D="false" dtr="false" t="normal">IF(AND(J275="", I275&lt;&gt;""), "0,0", IF(I275="", "", J275/I275*100))</f>
        <v>53.01818686291833</v>
      </c>
      <c r="L275" s="78" t="n"/>
      <c r="M275" s="78" t="n"/>
      <c r="N275" s="78" t="n"/>
      <c r="O275" s="78" t="n"/>
      <c r="P275" s="78" t="n"/>
      <c r="Q275" s="78" t="n"/>
      <c r="R275" s="78" t="n"/>
      <c r="S275" s="78" t="n"/>
      <c r="T275" s="5" t="n"/>
      <c r="U275" s="5" t="n"/>
      <c r="V275" s="5" t="n"/>
      <c r="W275" s="5" t="n"/>
      <c r="X275" s="5" t="n"/>
      <c r="Y275" s="5" t="n"/>
    </row>
    <row customFormat="true" ht="47.25" outlineLevel="0" r="276" s="31">
      <c r="A276" s="44" t="s">
        <v>237</v>
      </c>
      <c r="B276" s="45" t="s">
        <v>339</v>
      </c>
      <c r="C276" s="46" t="n"/>
      <c r="D276" s="46" t="n"/>
      <c r="E276" s="46" t="n"/>
      <c r="F276" s="46" t="n"/>
      <c r="G276" s="47" t="n"/>
      <c r="H276" s="48" t="n"/>
      <c r="I276" s="49" t="n">
        <v>305685.75304</v>
      </c>
      <c r="J276" s="49" t="n">
        <v>146758.64213</v>
      </c>
      <c r="K276" s="50" t="n">
        <f aca="false" ca="false" dt2D="false" dtr="false" t="normal">IF(AND(J276="", I276&lt;&gt;""), "0,0", IF(I276="", "", J276/I276*100))</f>
        <v>48.009644110170925</v>
      </c>
      <c r="L276" s="70" t="n"/>
      <c r="M276" s="70" t="n"/>
      <c r="N276" s="70" t="n"/>
      <c r="O276" s="70" t="n"/>
      <c r="P276" s="70" t="n"/>
      <c r="Q276" s="70" t="n"/>
      <c r="R276" s="70" t="n"/>
      <c r="S276" s="70" t="n"/>
      <c r="T276" s="5" t="n"/>
      <c r="U276" s="5" t="n"/>
      <c r="V276" s="5" t="n"/>
      <c r="W276" s="5" t="n"/>
      <c r="X276" s="5" t="n"/>
      <c r="Y276" s="5" t="n"/>
    </row>
    <row customFormat="true" ht="63" outlineLevel="0" r="277" s="31">
      <c r="A277" s="51" t="s">
        <v>238</v>
      </c>
      <c r="B277" s="52" t="s">
        <v>341</v>
      </c>
      <c r="C277" s="53" t="s">
        <v>23</v>
      </c>
      <c r="D277" s="53" t="s">
        <v>118</v>
      </c>
      <c r="E277" s="53" t="s">
        <v>504</v>
      </c>
      <c r="F277" s="53" t="s">
        <v>73</v>
      </c>
      <c r="G277" s="52" t="s">
        <v>27</v>
      </c>
      <c r="H277" s="52" t="n"/>
      <c r="I277" s="54" t="n">
        <v>305685.75304</v>
      </c>
      <c r="J277" s="54" t="n">
        <v>146758.64213</v>
      </c>
      <c r="K277" s="55" t="n">
        <f aca="false" ca="false" dt2D="false" dtr="false" t="normal">IF(AND(J277="", I277&lt;&gt;""), "0,0", IF(I277="", "", J277/I277*100))</f>
        <v>48.009644110170925</v>
      </c>
      <c r="L277" s="71" t="n"/>
      <c r="M277" s="71" t="n"/>
      <c r="N277" s="71" t="n"/>
      <c r="O277" s="71" t="n"/>
      <c r="P277" s="71" t="n"/>
      <c r="Q277" s="71" t="n"/>
      <c r="R277" s="71" t="n"/>
      <c r="S277" s="71" t="n"/>
      <c r="T277" s="5" t="n"/>
      <c r="U277" s="5" t="n"/>
      <c r="V277" s="5" t="n"/>
      <c r="W277" s="5" t="n"/>
      <c r="X277" s="5" t="n"/>
      <c r="Y277" s="5" t="n"/>
    </row>
    <row customFormat="true" ht="63" outlineLevel="0" r="278" s="31">
      <c r="A278" s="51" t="n"/>
      <c r="B278" s="52" t="n"/>
      <c r="C278" s="53" t="s">
        <v>23</v>
      </c>
      <c r="D278" s="53" t="s">
        <v>118</v>
      </c>
      <c r="E278" s="53" t="s">
        <v>504</v>
      </c>
      <c r="F278" s="53" t="s">
        <v>73</v>
      </c>
      <c r="G278" s="52" t="s">
        <v>27</v>
      </c>
      <c r="H278" s="52" t="s">
        <v>75</v>
      </c>
      <c r="I278" s="54" t="n">
        <v>207140.68937</v>
      </c>
      <c r="J278" s="54" t="n">
        <v>80033.14041</v>
      </c>
      <c r="K278" s="55" t="n">
        <f aca="false" ca="false" dt2D="false" dtr="false" t="normal">IF(AND(J278="", I278&lt;&gt;""), "0,0", IF(I278="", "", J278/I278*100))</f>
        <v>38.63709281523282</v>
      </c>
      <c r="L278" s="71" t="n"/>
      <c r="M278" s="71" t="n"/>
      <c r="N278" s="71" t="n"/>
      <c r="O278" s="71" t="n"/>
      <c r="P278" s="71" t="n"/>
      <c r="Q278" s="71" t="n"/>
      <c r="R278" s="71" t="n"/>
      <c r="S278" s="71" t="n"/>
      <c r="T278" s="5" t="n"/>
      <c r="U278" s="5" t="n"/>
      <c r="V278" s="5" t="n"/>
      <c r="W278" s="5" t="n"/>
      <c r="X278" s="5" t="n"/>
      <c r="Y278" s="5" t="n"/>
    </row>
    <row customFormat="true" ht="30" outlineLevel="0" r="279" s="31">
      <c r="A279" s="72" t="n"/>
      <c r="B279" s="73" t="s">
        <v>501</v>
      </c>
      <c r="C279" s="74" t="n"/>
      <c r="D279" s="74" t="n"/>
      <c r="E279" s="74" t="n"/>
      <c r="F279" s="74" t="n"/>
      <c r="G279" s="75" t="n"/>
      <c r="H279" s="75" t="n"/>
      <c r="I279" s="76" t="n">
        <v>189968.3652</v>
      </c>
      <c r="J279" s="76" t="n">
        <v>62860.81624</v>
      </c>
      <c r="K279" s="77" t="n">
        <f aca="false" ca="false" dt2D="false" dtr="false" t="normal">IF(AND(J279="", I279&lt;&gt;""), "0,0", IF(I279="", "", J279/I279*100))</f>
        <v>33.09014960139269</v>
      </c>
      <c r="L279" s="78" t="n"/>
      <c r="M279" s="78" t="n"/>
      <c r="N279" s="78" t="n"/>
      <c r="O279" s="78" t="n"/>
      <c r="P279" s="78" t="n"/>
      <c r="Q279" s="78" t="n"/>
      <c r="R279" s="78" t="n"/>
      <c r="S279" s="78" t="n"/>
      <c r="T279" s="5" t="n"/>
      <c r="U279" s="5" t="n"/>
      <c r="V279" s="5" t="n"/>
      <c r="W279" s="5" t="n"/>
      <c r="X279" s="5" t="n"/>
      <c r="Y279" s="5" t="n"/>
    </row>
    <row customFormat="true" ht="30" outlineLevel="0" r="280" s="31">
      <c r="A280" s="72" t="n"/>
      <c r="B280" s="73" t="s">
        <v>505</v>
      </c>
      <c r="C280" s="74" t="n"/>
      <c r="D280" s="74" t="n"/>
      <c r="E280" s="74" t="n"/>
      <c r="F280" s="74" t="n"/>
      <c r="G280" s="75" t="n"/>
      <c r="H280" s="75" t="n"/>
      <c r="I280" s="76" t="n">
        <v>17172.32417</v>
      </c>
      <c r="J280" s="76" t="n">
        <v>17172.32417</v>
      </c>
      <c r="K280" s="77" t="n">
        <f aca="false" ca="false" dt2D="false" dtr="false" t="normal">IF(AND(J280="", I280&lt;&gt;""), "0,0", IF(I280="", "", J280/I280*100))</f>
        <v>100</v>
      </c>
      <c r="L280" s="78" t="n"/>
      <c r="M280" s="78" t="n"/>
      <c r="N280" s="78" t="n"/>
      <c r="O280" s="78" t="n"/>
      <c r="P280" s="78" t="n"/>
      <c r="Q280" s="78" t="n"/>
      <c r="R280" s="78" t="n"/>
      <c r="S280" s="78" t="n"/>
      <c r="T280" s="5" t="n"/>
      <c r="U280" s="5" t="n"/>
      <c r="V280" s="5" t="n"/>
      <c r="W280" s="5" t="n"/>
      <c r="X280" s="5" t="n"/>
      <c r="Y280" s="5" t="n"/>
    </row>
    <row customFormat="true" ht="63" outlineLevel="0" r="281" s="31">
      <c r="A281" s="51" t="n"/>
      <c r="B281" s="52" t="n"/>
      <c r="C281" s="53" t="s">
        <v>23</v>
      </c>
      <c r="D281" s="53" t="s">
        <v>118</v>
      </c>
      <c r="E281" s="53" t="s">
        <v>504</v>
      </c>
      <c r="F281" s="53" t="s">
        <v>73</v>
      </c>
      <c r="G281" s="52" t="s">
        <v>27</v>
      </c>
      <c r="H281" s="52" t="s">
        <v>130</v>
      </c>
      <c r="I281" s="54" t="n">
        <v>4121.90242</v>
      </c>
      <c r="J281" s="54" t="n">
        <v>4121.90242</v>
      </c>
      <c r="K281" s="55" t="n">
        <f aca="false" ca="false" dt2D="false" dtr="false" t="normal">IF(AND(J281="", I281&lt;&gt;""), "0,0", IF(I281="", "", J281/I281*100))</f>
        <v>100</v>
      </c>
      <c r="L281" s="71" t="n"/>
      <c r="M281" s="71" t="n"/>
      <c r="N281" s="71" t="n"/>
      <c r="O281" s="71" t="n"/>
      <c r="P281" s="71" t="n"/>
      <c r="Q281" s="71" t="n"/>
      <c r="R281" s="71" t="n"/>
      <c r="S281" s="71" t="n"/>
      <c r="T281" s="5" t="n"/>
      <c r="U281" s="5" t="n"/>
      <c r="V281" s="5" t="n"/>
      <c r="W281" s="5" t="n"/>
      <c r="X281" s="5" t="n"/>
      <c r="Y281" s="5" t="n"/>
    </row>
    <row customFormat="true" ht="30" outlineLevel="0" r="282" s="31">
      <c r="A282" s="72" t="n"/>
      <c r="B282" s="73" t="s">
        <v>501</v>
      </c>
      <c r="C282" s="74" t="n"/>
      <c r="D282" s="74" t="n"/>
      <c r="E282" s="74" t="n"/>
      <c r="F282" s="74" t="n"/>
      <c r="G282" s="75" t="n"/>
      <c r="H282" s="75" t="n"/>
      <c r="I282" s="76" t="n">
        <v>4121.90242</v>
      </c>
      <c r="J282" s="76" t="n">
        <v>4121.90242</v>
      </c>
      <c r="K282" s="77" t="n">
        <f aca="false" ca="false" dt2D="false" dtr="false" t="normal">IF(AND(J282="", I282&lt;&gt;""), "0,0", IF(I282="", "", J282/I282*100))</f>
        <v>100</v>
      </c>
      <c r="L282" s="78" t="n"/>
      <c r="M282" s="78" t="n"/>
      <c r="N282" s="78" t="n"/>
      <c r="O282" s="78" t="n"/>
      <c r="P282" s="78" t="n"/>
      <c r="Q282" s="78" t="n"/>
      <c r="R282" s="78" t="n"/>
      <c r="S282" s="78" t="n"/>
      <c r="T282" s="5" t="n"/>
      <c r="U282" s="5" t="n"/>
      <c r="V282" s="5" t="n"/>
      <c r="W282" s="5" t="n"/>
      <c r="X282" s="5" t="n"/>
      <c r="Y282" s="5" t="n"/>
    </row>
    <row customFormat="true" ht="63" outlineLevel="0" r="283" s="31">
      <c r="A283" s="51" t="n"/>
      <c r="B283" s="52" t="n"/>
      <c r="C283" s="53" t="s">
        <v>23</v>
      </c>
      <c r="D283" s="53" t="s">
        <v>118</v>
      </c>
      <c r="E283" s="53" t="s">
        <v>504</v>
      </c>
      <c r="F283" s="53" t="s">
        <v>73</v>
      </c>
      <c r="G283" s="52" t="s">
        <v>27</v>
      </c>
      <c r="H283" s="52" t="s">
        <v>343</v>
      </c>
      <c r="I283" s="54" t="n">
        <v>91907.79613</v>
      </c>
      <c r="J283" s="54" t="n">
        <v>60851.3533</v>
      </c>
      <c r="K283" s="55" t="n">
        <f aca="false" ca="false" dt2D="false" dtr="false" t="normal">IF(AND(J283="", I283&lt;&gt;""), "0,0", IF(I283="", "", J283/I283*100))</f>
        <v>66.20913117525757</v>
      </c>
      <c r="L283" s="71" t="n"/>
      <c r="M283" s="71" t="n"/>
      <c r="N283" s="71" t="n"/>
      <c r="O283" s="71" t="n"/>
      <c r="P283" s="71" t="n"/>
      <c r="Q283" s="71" t="n"/>
      <c r="R283" s="71" t="n"/>
      <c r="S283" s="71" t="n"/>
      <c r="T283" s="5" t="n"/>
      <c r="U283" s="5" t="n"/>
      <c r="V283" s="5" t="n"/>
      <c r="W283" s="5" t="n"/>
      <c r="X283" s="5" t="n"/>
      <c r="Y283" s="5" t="n"/>
    </row>
    <row customFormat="true" ht="30" outlineLevel="0" r="284" s="31">
      <c r="A284" s="72" t="n"/>
      <c r="B284" s="73" t="s">
        <v>501</v>
      </c>
      <c r="C284" s="74" t="n"/>
      <c r="D284" s="74" t="n"/>
      <c r="E284" s="74" t="n"/>
      <c r="F284" s="74" t="n"/>
      <c r="G284" s="75" t="n"/>
      <c r="H284" s="75" t="n"/>
      <c r="I284" s="76" t="n">
        <v>80303.41983</v>
      </c>
      <c r="J284" s="76" t="n">
        <v>49246.977</v>
      </c>
      <c r="K284" s="77" t="n">
        <f aca="false" ca="false" dt2D="false" dtr="false" t="normal">IF(AND(J284="", I284&lt;&gt;""), "0,0", IF(I284="", "", J284/I284*100))</f>
        <v>61.32612671322642</v>
      </c>
      <c r="L284" s="78" t="n"/>
      <c r="M284" s="78" t="n"/>
      <c r="N284" s="78" t="n"/>
      <c r="O284" s="78" t="n"/>
      <c r="P284" s="78" t="n"/>
      <c r="Q284" s="78" t="n"/>
      <c r="R284" s="78" t="n"/>
      <c r="S284" s="78" t="n"/>
      <c r="T284" s="5" t="n"/>
      <c r="U284" s="5" t="n"/>
      <c r="V284" s="5" t="n"/>
      <c r="W284" s="5" t="n"/>
      <c r="X284" s="5" t="n"/>
      <c r="Y284" s="5" t="n"/>
    </row>
    <row customFormat="true" ht="30" outlineLevel="0" r="285" s="31">
      <c r="A285" s="72" t="n"/>
      <c r="B285" s="73" t="s">
        <v>505</v>
      </c>
      <c r="C285" s="74" t="n"/>
      <c r="D285" s="74" t="n"/>
      <c r="E285" s="74" t="n"/>
      <c r="F285" s="74" t="n"/>
      <c r="G285" s="75" t="n"/>
      <c r="H285" s="75" t="n"/>
      <c r="I285" s="76" t="n">
        <v>11604.3763</v>
      </c>
      <c r="J285" s="76" t="n">
        <v>11604.3763</v>
      </c>
      <c r="K285" s="77" t="n">
        <f aca="false" ca="false" dt2D="false" dtr="false" t="normal">IF(AND(J285="", I285&lt;&gt;""), "0,0", IF(I285="", "", J285/I285*100))</f>
        <v>100</v>
      </c>
      <c r="L285" s="78" t="n"/>
      <c r="M285" s="78" t="n"/>
      <c r="N285" s="78" t="n"/>
      <c r="O285" s="78" t="n"/>
      <c r="P285" s="78" t="n"/>
      <c r="Q285" s="78" t="n"/>
      <c r="R285" s="78" t="n"/>
      <c r="S285" s="78" t="n"/>
      <c r="T285" s="5" t="n"/>
      <c r="U285" s="5" t="n"/>
      <c r="V285" s="5" t="n"/>
      <c r="W285" s="5" t="n"/>
      <c r="X285" s="5" t="n"/>
      <c r="Y285" s="5" t="n"/>
    </row>
    <row customFormat="true" ht="63" outlineLevel="0" r="286" s="31">
      <c r="A286" s="51" t="n"/>
      <c r="B286" s="52" t="n"/>
      <c r="C286" s="53" t="s">
        <v>23</v>
      </c>
      <c r="D286" s="53" t="s">
        <v>118</v>
      </c>
      <c r="E286" s="53" t="s">
        <v>504</v>
      </c>
      <c r="F286" s="53" t="s">
        <v>73</v>
      </c>
      <c r="G286" s="52" t="s">
        <v>27</v>
      </c>
      <c r="H286" s="52" t="s">
        <v>326</v>
      </c>
      <c r="I286" s="54" t="n">
        <v>763.11912</v>
      </c>
      <c r="J286" s="54" t="n"/>
      <c r="K286" s="55" t="str">
        <f aca="false" ca="false" dt2D="false" dtr="false" t="normal">IF(AND(J286="", I286&lt;&gt;""), "0,0", IF(I286="", "", J286/I286*100))</f>
        <v>0,0</v>
      </c>
      <c r="L286" s="71" t="n"/>
      <c r="M286" s="71" t="n"/>
      <c r="N286" s="71" t="n"/>
      <c r="O286" s="71" t="n"/>
      <c r="P286" s="71" t="n"/>
      <c r="Q286" s="71" t="n"/>
      <c r="R286" s="71" t="n"/>
      <c r="S286" s="71" t="n"/>
      <c r="T286" s="5" t="n"/>
      <c r="U286" s="5" t="n"/>
      <c r="V286" s="5" t="n"/>
      <c r="W286" s="5" t="n"/>
      <c r="X286" s="5" t="n"/>
      <c r="Y286" s="5" t="n"/>
    </row>
    <row customFormat="true" ht="30" outlineLevel="0" r="287" s="31">
      <c r="A287" s="72" t="n"/>
      <c r="B287" s="73" t="s">
        <v>501</v>
      </c>
      <c r="C287" s="74" t="n"/>
      <c r="D287" s="74" t="n"/>
      <c r="E287" s="74" t="n"/>
      <c r="F287" s="74" t="n"/>
      <c r="G287" s="75" t="n"/>
      <c r="H287" s="75" t="n"/>
      <c r="I287" s="76" t="n">
        <v>763.11912</v>
      </c>
      <c r="J287" s="76" t="n"/>
      <c r="K287" s="77" t="str">
        <f aca="false" ca="false" dt2D="false" dtr="false" t="normal">IF(AND(J287="", I287&lt;&gt;""), "0,0", IF(I287="", "", J287/I287*100))</f>
        <v>0,0</v>
      </c>
      <c r="L287" s="78" t="n"/>
      <c r="M287" s="78" t="n"/>
      <c r="N287" s="78" t="n"/>
      <c r="O287" s="78" t="n"/>
      <c r="P287" s="78" t="n"/>
      <c r="Q287" s="78" t="n"/>
      <c r="R287" s="78" t="n"/>
      <c r="S287" s="78" t="n"/>
      <c r="T287" s="5" t="n"/>
      <c r="U287" s="5" t="n"/>
      <c r="V287" s="5" t="n"/>
      <c r="W287" s="5" t="n"/>
      <c r="X287" s="5" t="n"/>
      <c r="Y287" s="5" t="n"/>
    </row>
    <row customFormat="true" ht="63" outlineLevel="0" r="288" s="31">
      <c r="A288" s="51" t="n"/>
      <c r="B288" s="52" t="n"/>
      <c r="C288" s="53" t="s">
        <v>23</v>
      </c>
      <c r="D288" s="53" t="s">
        <v>118</v>
      </c>
      <c r="E288" s="53" t="s">
        <v>504</v>
      </c>
      <c r="F288" s="53" t="s">
        <v>73</v>
      </c>
      <c r="G288" s="52" t="s">
        <v>27</v>
      </c>
      <c r="H288" s="52" t="s">
        <v>332</v>
      </c>
      <c r="I288" s="54" t="n">
        <v>1752.246</v>
      </c>
      <c r="J288" s="54" t="n">
        <v>1752.246</v>
      </c>
      <c r="K288" s="55" t="n">
        <f aca="false" ca="false" dt2D="false" dtr="false" t="normal">IF(AND(J288="", I288&lt;&gt;""), "0,0", IF(I288="", "", J288/I288*100))</f>
        <v>100</v>
      </c>
      <c r="L288" s="71" t="n"/>
      <c r="M288" s="71" t="n"/>
      <c r="N288" s="71" t="n"/>
      <c r="O288" s="71" t="n"/>
      <c r="P288" s="71" t="n"/>
      <c r="Q288" s="71" t="n"/>
      <c r="R288" s="71" t="n"/>
      <c r="S288" s="71" t="n"/>
      <c r="T288" s="5" t="n"/>
      <c r="U288" s="5" t="n"/>
      <c r="V288" s="5" t="n"/>
      <c r="W288" s="5" t="n"/>
      <c r="X288" s="5" t="n"/>
      <c r="Y288" s="5" t="n"/>
    </row>
    <row customFormat="true" ht="30" outlineLevel="0" r="289" s="31">
      <c r="A289" s="72" t="n"/>
      <c r="B289" s="73" t="s">
        <v>505</v>
      </c>
      <c r="C289" s="74" t="n"/>
      <c r="D289" s="74" t="n"/>
      <c r="E289" s="74" t="n"/>
      <c r="F289" s="74" t="n"/>
      <c r="G289" s="75" t="n"/>
      <c r="H289" s="75" t="n"/>
      <c r="I289" s="76" t="n">
        <v>1752.246</v>
      </c>
      <c r="J289" s="76" t="n">
        <v>1752.246</v>
      </c>
      <c r="K289" s="77" t="n">
        <f aca="false" ca="false" dt2D="false" dtr="false" t="normal">IF(AND(J289="", I289&lt;&gt;""), "0,0", IF(I289="", "", J289/I289*100))</f>
        <v>100</v>
      </c>
      <c r="L289" s="78" t="n"/>
      <c r="M289" s="78" t="n"/>
      <c r="N289" s="78" t="n"/>
      <c r="O289" s="78" t="n"/>
      <c r="P289" s="78" t="n"/>
      <c r="Q289" s="78" t="n"/>
      <c r="R289" s="78" t="n"/>
      <c r="S289" s="78" t="n"/>
      <c r="T289" s="5" t="n"/>
      <c r="U289" s="5" t="n"/>
      <c r="V289" s="5" t="n"/>
      <c r="W289" s="5" t="n"/>
      <c r="X289" s="5" t="n"/>
      <c r="Y289" s="5" t="n"/>
    </row>
    <row customFormat="true" ht="78.75" outlineLevel="0" r="290" s="31">
      <c r="A290" s="44" t="s">
        <v>64</v>
      </c>
      <c r="B290" s="45" t="s">
        <v>121</v>
      </c>
      <c r="C290" s="46" t="n"/>
      <c r="D290" s="46" t="n"/>
      <c r="E290" s="46" t="n"/>
      <c r="F290" s="46" t="n"/>
      <c r="G290" s="47" t="n"/>
      <c r="H290" s="48" t="n"/>
      <c r="I290" s="49" t="n">
        <v>25001.67926</v>
      </c>
      <c r="J290" s="49" t="n"/>
      <c r="K290" s="50" t="str">
        <f aca="false" ca="false" dt2D="false" dtr="false" t="normal">IF(AND(J290="", I290&lt;&gt;""), "0,0", IF(I290="", "", J290/I290*100))</f>
        <v>0,0</v>
      </c>
      <c r="L290" s="70" t="n"/>
      <c r="M290" s="70" t="n"/>
      <c r="N290" s="70" t="n"/>
      <c r="O290" s="70" t="n"/>
      <c r="P290" s="70" t="n"/>
      <c r="Q290" s="70" t="n"/>
      <c r="R290" s="70" t="n"/>
      <c r="S290" s="70" t="n"/>
      <c r="T290" s="5" t="n"/>
      <c r="U290" s="5" t="n"/>
      <c r="V290" s="5" t="n"/>
      <c r="W290" s="5" t="n"/>
      <c r="X290" s="5" t="n"/>
      <c r="Y290" s="5" t="n"/>
    </row>
    <row customFormat="true" ht="15.75" outlineLevel="0" r="291" s="31">
      <c r="A291" s="44" t="s">
        <v>66</v>
      </c>
      <c r="B291" s="45" t="s">
        <v>132</v>
      </c>
      <c r="C291" s="46" t="n"/>
      <c r="D291" s="46" t="n"/>
      <c r="E291" s="46" t="n"/>
      <c r="F291" s="46" t="n"/>
      <c r="G291" s="47" t="n"/>
      <c r="H291" s="48" t="n"/>
      <c r="I291" s="49" t="n">
        <v>25001.67926</v>
      </c>
      <c r="J291" s="49" t="n"/>
      <c r="K291" s="50" t="str">
        <f aca="false" ca="false" dt2D="false" dtr="false" t="normal">IF(AND(J291="", I291&lt;&gt;""), "0,0", IF(I291="", "", J291/I291*100))</f>
        <v>0,0</v>
      </c>
      <c r="L291" s="70" t="n"/>
      <c r="M291" s="70" t="n"/>
      <c r="N291" s="70" t="n"/>
      <c r="O291" s="70" t="n"/>
      <c r="P291" s="70" t="n"/>
      <c r="Q291" s="70" t="n"/>
      <c r="R291" s="70" t="n"/>
      <c r="S291" s="70" t="n"/>
      <c r="T291" s="5" t="n"/>
      <c r="U291" s="5" t="n"/>
      <c r="V291" s="5" t="n"/>
      <c r="W291" s="5" t="n"/>
      <c r="X291" s="5" t="n"/>
      <c r="Y291" s="5" t="n"/>
    </row>
    <row customFormat="true" ht="94.5" outlineLevel="0" r="292" s="31">
      <c r="A292" s="51" t="s">
        <v>68</v>
      </c>
      <c r="B292" s="52" t="s">
        <v>506</v>
      </c>
      <c r="C292" s="53" t="s">
        <v>126</v>
      </c>
      <c r="D292" s="53" t="s">
        <v>127</v>
      </c>
      <c r="E292" s="53" t="s">
        <v>507</v>
      </c>
      <c r="F292" s="53" t="s">
        <v>73</v>
      </c>
      <c r="G292" s="52" t="s">
        <v>129</v>
      </c>
      <c r="H292" s="52" t="s">
        <v>228</v>
      </c>
      <c r="I292" s="54" t="n">
        <v>25001.67926</v>
      </c>
      <c r="J292" s="54" t="n"/>
      <c r="K292" s="55" t="str">
        <f aca="false" ca="false" dt2D="false" dtr="false" t="normal">IF(AND(J292="", I292&lt;&gt;""), "0,0", IF(I292="", "", J292/I292*100))</f>
        <v>0,0</v>
      </c>
      <c r="L292" s="71" t="n"/>
      <c r="M292" s="71" t="n"/>
      <c r="N292" s="71" t="n"/>
      <c r="O292" s="71" t="n"/>
      <c r="P292" s="71" t="n"/>
      <c r="Q292" s="71" t="n"/>
      <c r="R292" s="71" t="n"/>
      <c r="S292" s="71" t="n"/>
      <c r="T292" s="5" t="n"/>
      <c r="U292" s="5" t="n"/>
      <c r="V292" s="5" t="n"/>
      <c r="W292" s="5" t="n"/>
      <c r="X292" s="5" t="n"/>
      <c r="Y292" s="5" t="n"/>
    </row>
    <row customFormat="true" ht="30" outlineLevel="0" r="293" s="31">
      <c r="A293" s="72" t="n"/>
      <c r="B293" s="73" t="s">
        <v>501</v>
      </c>
      <c r="C293" s="74" t="n"/>
      <c r="D293" s="74" t="n"/>
      <c r="E293" s="74" t="n"/>
      <c r="F293" s="74" t="n"/>
      <c r="G293" s="75" t="n"/>
      <c r="H293" s="75" t="n"/>
      <c r="I293" s="76" t="n">
        <v>25001.67926</v>
      </c>
      <c r="J293" s="76" t="n"/>
      <c r="K293" s="77" t="str">
        <f aca="false" ca="false" dt2D="false" dtr="false" t="normal">IF(AND(J293="", I293&lt;&gt;""), "0,0", IF(I293="", "", J293/I293*100))</f>
        <v>0,0</v>
      </c>
      <c r="L293" s="78" t="n"/>
      <c r="M293" s="78" t="n"/>
      <c r="N293" s="78" t="n"/>
      <c r="O293" s="78" t="n"/>
      <c r="P293" s="78" t="n"/>
      <c r="Q293" s="78" t="n"/>
      <c r="R293" s="78" t="n"/>
      <c r="S293" s="78" t="n"/>
      <c r="T293" s="5" t="n"/>
      <c r="U293" s="5" t="n"/>
      <c r="V293" s="5" t="n"/>
      <c r="W293" s="5" t="n"/>
      <c r="X293" s="5" t="n"/>
      <c r="Y293" s="5" t="n"/>
    </row>
    <row customFormat="true" ht="31.5" outlineLevel="0" r="294" s="31">
      <c r="A294" s="79" t="n"/>
      <c r="B294" s="80" t="s">
        <v>508</v>
      </c>
      <c r="C294" s="53" t="n"/>
      <c r="D294" s="53" t="n"/>
      <c r="E294" s="53" t="n"/>
      <c r="F294" s="53" t="n"/>
      <c r="G294" s="81" t="n"/>
      <c r="H294" s="80" t="n"/>
      <c r="I294" s="82" t="n">
        <v>1363773.426</v>
      </c>
      <c r="J294" s="82" t="n">
        <v>618251.72099</v>
      </c>
      <c r="K294" s="83" t="n">
        <f aca="false" ca="false" dt2D="false" dtr="false" t="normal">IF(AND(J294="", I294&lt;&gt;""), "0,0", IF(I294="", "", J294/I294*100))</f>
        <v>45.33390291988282</v>
      </c>
      <c r="L294" s="84" t="n"/>
      <c r="M294" s="84" t="n"/>
      <c r="N294" s="84" t="n"/>
      <c r="O294" s="84" t="n"/>
      <c r="P294" s="84" t="n"/>
      <c r="Q294" s="84" t="n"/>
      <c r="R294" s="84" t="n"/>
      <c r="S294" s="84" t="n"/>
      <c r="T294" s="5" t="n"/>
      <c r="U294" s="5" t="n"/>
      <c r="V294" s="5" t="n"/>
      <c r="W294" s="5" t="n"/>
      <c r="X294" s="5" t="n"/>
      <c r="Y294" s="5" t="n"/>
    </row>
    <row customFormat="true" ht="18.75" outlineLevel="0" r="295" s="85">
      <c r="A295" s="86" t="n"/>
      <c r="B295" s="86" t="s">
        <v>509</v>
      </c>
      <c r="C295" s="87" t="n"/>
      <c r="D295" s="87" t="n"/>
      <c r="E295" s="87" t="n"/>
      <c r="F295" s="87" t="n"/>
      <c r="G295" s="88" t="n"/>
      <c r="H295" s="88" t="n"/>
      <c r="I295" s="89" t="n">
        <v>19499261.94219</v>
      </c>
      <c r="J295" s="89" t="n">
        <v>6348192.66661</v>
      </c>
      <c r="K295" s="90" t="n">
        <f aca="false" ca="false" dt2D="false" dtr="false" t="normal">J295/I295*100</f>
        <v>32.55606640615764</v>
      </c>
    </row>
    <row outlineLevel="0" r="296">
      <c r="A296" s="4" t="n"/>
      <c r="G296" s="91" t="n"/>
      <c r="I296" s="92" t="n"/>
      <c r="J296" s="92" t="n"/>
      <c r="K296" s="93" t="n"/>
    </row>
    <row outlineLevel="0" r="297">
      <c r="A297" s="4" t="n"/>
      <c r="G297" s="92" t="n"/>
      <c r="I297" s="92" t="n"/>
      <c r="J297" s="92" t="n"/>
      <c r="K297" s="93" t="n"/>
    </row>
    <row outlineLevel="0" r="298">
      <c r="A298" s="4" t="n"/>
      <c r="I298" s="92" t="n"/>
      <c r="J298" s="92" t="n"/>
      <c r="K298" s="93" t="n"/>
    </row>
    <row outlineLevel="0" r="299">
      <c r="A299" s="4" t="n"/>
      <c r="I299" s="92" t="n"/>
      <c r="J299" s="92" t="n"/>
      <c r="K299" s="92" t="n"/>
    </row>
    <row outlineLevel="0" r="300">
      <c r="A300" s="4" t="n"/>
    </row>
    <row outlineLevel="0" r="305">
      <c r="G305" s="92" t="n"/>
    </row>
  </sheetData>
  <mergeCells count="14">
    <mergeCell ref="H2:K2"/>
    <mergeCell ref="I3:K3"/>
    <mergeCell ref="I1:K1"/>
    <mergeCell ref="A4:K4"/>
    <mergeCell ref="A5:K5"/>
    <mergeCell ref="J8:J9"/>
    <mergeCell ref="K8:K9"/>
    <mergeCell ref="A6:B6"/>
    <mergeCell ref="A8:A9"/>
    <mergeCell ref="B8:B9"/>
    <mergeCell ref="C8:F8"/>
    <mergeCell ref="G8:G9"/>
    <mergeCell ref="H8:H9"/>
    <mergeCell ref="I8:I9"/>
  </mergeCells>
  <pageMargins bottom="0.409999996423721" footer="0.219999998807907" header="0.170000001788139" left="0.236220464110374" right="0.170000001788139" top="0.330000013113022"/>
  <pageSetup fitToHeight="1" fitToWidth="1" orientation="portrait" paperHeight="297mm" paperSize="9" paperWidth="210mm" scale="45"/>
  <headerFooter>
    <oddFooter>&amp;C&amp;8&amp;"Calibri,Regular"&amp;P&amp;12&amp;"-,Regular"</oddFooter>
  </headerFooter>
</worksheet>
</file>

<file path=docProps/app.xml><?xml version="1.0" encoding="utf-8"?>
<Properties xmlns="http://schemas.openxmlformats.org/officeDocument/2006/extended-properties">
  <Template>Normal.dotm</Template>
  <TotalTime>0</TotalTime>
  <DocSecurity>0</DocSecurity>
  <ScaleCrop>false</ScaleCrop>
  <Application>MyOffice-CoreFramework-Windows/30-1057.739.7955.691.1@6f967f4b4ae0ae6f94b7d59183011075308df4f8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2023-11-07T03:54:50Z</dcterms:modified>
</cp:coreProperties>
</file>